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kswe-my.sharepoint.com/personal/cha_kswe_ch/Documents/IKT Kurs/"/>
    </mc:Choice>
  </mc:AlternateContent>
  <xr:revisionPtr revIDLastSave="131" documentId="13_ncr:1_{198CE991-51AC-4E9C-8544-EDF6F6C6AF14}" xr6:coauthVersionLast="47" xr6:coauthVersionMax="47" xr10:uidLastSave="{81AFAA79-896C-4D1D-B88F-31B97608379C}"/>
  <bookViews>
    <workbookView xWindow="-120" yWindow="-120" windowWidth="29040" windowHeight="16440" tabRatio="839" xr2:uid="{00000000-000D-0000-FFFF-FFFF00000000}"/>
  </bookViews>
  <sheets>
    <sheet name="Einnahmen" sheetId="4" r:id="rId1"/>
    <sheet name="Leistungsverzeichnis" sheetId="5" r:id="rId2"/>
    <sheet name="Außenhandelsbilanz" sheetId="7" r:id="rId3"/>
    <sheet name="Rechnung" sheetId="23" r:id="rId4"/>
    <sheet name="Kassazettel" sheetId="11" r:id="rId5"/>
    <sheet name="Überstunden" sheetId="6" r:id="rId6"/>
    <sheet name="Hotelrechnung" sheetId="14" r:id="rId7"/>
    <sheet name="Fehler" sheetId="22" r:id="rId8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22" l="1"/>
  <c r="D15" i="22"/>
  <c r="D13" i="22"/>
  <c r="D12" i="22"/>
  <c r="D11" i="22"/>
  <c r="D6" i="22"/>
  <c r="D5" i="22"/>
  <c r="D16" i="22"/>
  <c r="D25" i="22"/>
  <c r="J38" i="11" a="1"/>
  <c r="J38" i="11"/>
  <c r="D7" i="2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AK</author>
  </authors>
  <commentList>
    <comment ref="E4" authorId="0" shapeId="0" xr:uid="{00000000-0006-0000-0400-000001000000}">
      <text>
        <r>
          <rPr>
            <sz val="10"/>
            <color indexed="81"/>
            <rFont val="Tahoma"/>
            <family val="2"/>
          </rPr>
          <t>Stück * Einzelpreis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8" authorId="0" shapeId="0" xr:uid="{00000000-0006-0000-0700-000001000000}">
      <text>
        <r>
          <rPr>
            <b/>
            <sz val="10"/>
            <color indexed="17"/>
            <rFont val="Arial"/>
            <family val="2"/>
          </rPr>
          <t>Summe</t>
        </r>
      </text>
    </comment>
    <comment ref="C10" authorId="0" shapeId="0" xr:uid="{00000000-0006-0000-0700-000002000000}">
      <text>
        <r>
          <rPr>
            <b/>
            <sz val="10"/>
            <color indexed="17"/>
            <rFont val="Arial"/>
            <family val="2"/>
          </rPr>
          <t>gegeben - Summe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<sst xmlns="http://schemas.openxmlformats.org/spreadsheetml/2006/main" count="116" uniqueCount="88">
  <si>
    <t>in CHF</t>
  </si>
  <si>
    <t>Einnahmen</t>
  </si>
  <si>
    <t>Lohn</t>
  </si>
  <si>
    <t>Überstunden</t>
  </si>
  <si>
    <t>Urlaubsgeld</t>
  </si>
  <si>
    <t>Gesamteinnahmen</t>
  </si>
  <si>
    <t>Ausgaben</t>
  </si>
  <si>
    <t>Miete</t>
  </si>
  <si>
    <t>Auto</t>
  </si>
  <si>
    <t>Kredite</t>
  </si>
  <si>
    <t>Lebensmittel</t>
  </si>
  <si>
    <t>Kleidung</t>
  </si>
  <si>
    <t>Kultur</t>
  </si>
  <si>
    <t>Sonstiges</t>
  </si>
  <si>
    <t>Gesamtausgaben</t>
  </si>
  <si>
    <t>Gesamtergebnis</t>
  </si>
  <si>
    <t>Gesamteinnahmen - Gesamtausgaben</t>
  </si>
  <si>
    <t>Leistungsverzeichnis</t>
  </si>
  <si>
    <t>ArtNr.</t>
  </si>
  <si>
    <t>Anzahl</t>
  </si>
  <si>
    <t>Maß</t>
  </si>
  <si>
    <t>Leistungsart</t>
  </si>
  <si>
    <t>Einzelpreis</t>
  </si>
  <si>
    <t>Preis</t>
  </si>
  <si>
    <t>m²</t>
  </si>
  <si>
    <t>Untergrund vorbereiten</t>
  </si>
  <si>
    <t>Platten legen</t>
  </si>
  <si>
    <t>m</t>
  </si>
  <si>
    <t>Zaun entfernen</t>
  </si>
  <si>
    <t>m³</t>
  </si>
  <si>
    <t>Aushub</t>
  </si>
  <si>
    <t>Zaun neu setzen</t>
  </si>
  <si>
    <t>Summe</t>
  </si>
  <si>
    <t>Außenhandel Österreichs in Mrd. €</t>
  </si>
  <si>
    <t>Jahr</t>
  </si>
  <si>
    <t>Export</t>
  </si>
  <si>
    <t>Import</t>
  </si>
  <si>
    <t>Bilanz</t>
  </si>
  <si>
    <r>
      <rPr>
        <sz val="12"/>
        <rFont val="Calibri"/>
        <family val="2"/>
        <scheme val="minor"/>
      </rPr>
      <t>Gib die Formel für die Außenhandelsbilanz ein:</t>
    </r>
    <r>
      <rPr>
        <b/>
        <sz val="12"/>
        <color indexed="18"/>
        <rFont val="Calibri"/>
        <family val="2"/>
        <scheme val="minor"/>
      </rPr>
      <t xml:space="preserve"> </t>
    </r>
    <r>
      <rPr>
        <b/>
        <i/>
        <sz val="12"/>
        <color theme="4" tint="-0.249977111117893"/>
        <rFont val="Calibri"/>
        <family val="2"/>
        <scheme val="minor"/>
      </rPr>
      <t>Export - Import</t>
    </r>
  </si>
  <si>
    <t>Gestalte die Überschrift größer und mit Farbe!</t>
  </si>
  <si>
    <t>Rechnung</t>
  </si>
  <si>
    <t>Produkt</t>
  </si>
  <si>
    <t>Stück</t>
  </si>
  <si>
    <t>Single-CD</t>
  </si>
  <si>
    <t>CD</t>
  </si>
  <si>
    <t>Doppel-CD</t>
  </si>
  <si>
    <t>MC</t>
  </si>
  <si>
    <t>Musik-Video</t>
  </si>
  <si>
    <t>Summe:</t>
  </si>
  <si>
    <t>Formatiere die Beträge als Währung!</t>
  </si>
  <si>
    <t>K A S S A - Z E T T E L</t>
  </si>
  <si>
    <t>Fleisch divers.</t>
  </si>
  <si>
    <t>Frischwurst</t>
  </si>
  <si>
    <t>Hartwurst</t>
  </si>
  <si>
    <t>Reinigungsmittel</t>
  </si>
  <si>
    <t>SUMME</t>
  </si>
  <si>
    <t>gegeben</t>
  </si>
  <si>
    <t>Restgeld</t>
  </si>
  <si>
    <t>Gib in C10 eine Formel ein, die das Wechselgeld berechnet!</t>
  </si>
  <si>
    <t>Januar</t>
  </si>
  <si>
    <t>Stunden</t>
  </si>
  <si>
    <t>Februar</t>
  </si>
  <si>
    <t>März</t>
  </si>
  <si>
    <t>Summen</t>
  </si>
  <si>
    <t>Gesamtstunden</t>
  </si>
  <si>
    <t>Stundensatz</t>
  </si>
  <si>
    <t>Gesamtbetrag</t>
  </si>
  <si>
    <t>Gesamtstunden x Stundensatz</t>
  </si>
  <si>
    <t>Hotelrechnung</t>
  </si>
  <si>
    <t>Aufenthaltsdauer (Tage)</t>
  </si>
  <si>
    <t>Treue-Rabatt</t>
  </si>
  <si>
    <t>Preis pro Zimmer</t>
  </si>
  <si>
    <t>Gesamtpreis</t>
  </si>
  <si>
    <t>Tage mal Zimmerpreis</t>
  </si>
  <si>
    <t>Rabatt in CHF</t>
  </si>
  <si>
    <t>Gesamtpreis mal Treue-Rabatt</t>
  </si>
  <si>
    <t>Rechnungsbetrag</t>
  </si>
  <si>
    <t>Gesamtpreis minus Rabatt in CHF</t>
  </si>
  <si>
    <t>So viele Fehler!</t>
  </si>
  <si>
    <t>Bitte die Fehler korrigieren!</t>
  </si>
  <si>
    <t>Artikel</t>
  </si>
  <si>
    <t>Anzahl bestellt</t>
  </si>
  <si>
    <t>RZY-A</t>
  </si>
  <si>
    <t>URZ</t>
  </si>
  <si>
    <t>BACA</t>
  </si>
  <si>
    <t>RKKY</t>
  </si>
  <si>
    <t>NY-12</t>
  </si>
  <si>
    <t>Der Fehler beim Öffnen dieser Datei ist absichtlich in der Datei und Teil einer Aufgabe.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</si>
</sst>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 * #,##0.00_ ;_ * \-#,##0.00_ ;_ * &quot;-&quot;??_ ;_ @_ "/>
    <numFmt numFmtId="165" formatCode="_-&quot;€&quot;\ * #,##0.00_-;\-&quot;€&quot;\ * #,##0.00_-;_-&quot;€&quot;\ * &quot;-&quot;??_-;_-@_-"/>
    <numFmt numFmtId="166" formatCode="_-* #,##0.00\ [$€]_-;\-* #,##0.00\ [$€]_-;_-* &quot;-&quot;??\ [$€]_-;_-@_-"/>
    <numFmt numFmtId="167" formatCode="#,##0.00\ &quot;DM&quot;;[Red]\-#,##0.00\ &quot;DM&quot;"/>
    <numFmt numFmtId="168" formatCode="#,##0.0"/>
    <numFmt numFmtId="169" formatCode="dd/mm/yy"/>
    <numFmt numFmtId="170" formatCode="0\ &quot;Stk.&quot;"/>
  </numFmts>
  <fonts count="2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color indexed="81"/>
      <name val="Tahoma"/>
      <family val="2"/>
    </font>
    <font>
      <b/>
      <sz val="10"/>
      <color indexed="17"/>
      <name val="Arial"/>
      <family val="2"/>
    </font>
    <font>
      <u/>
      <sz val="10"/>
      <color theme="10"/>
      <name val="Arial"/>
      <family val="2"/>
    </font>
    <font>
      <sz val="10"/>
      <name val="Arial"/>
      <family val="2"/>
    </font>
    <font>
      <b/>
      <sz val="10"/>
      <color indexed="1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u/>
      <sz val="10"/>
      <color theme="10"/>
      <name val="Calibri"/>
      <family val="2"/>
      <scheme val="minor"/>
    </font>
    <font>
      <i/>
      <sz val="10"/>
      <color theme="4" tint="-0.499984740745262"/>
      <name val="Calibri"/>
      <family val="2"/>
      <scheme val="minor"/>
    </font>
    <font>
      <b/>
      <sz val="10"/>
      <color indexed="18"/>
      <name val="Calibri"/>
      <family val="2"/>
      <scheme val="minor"/>
    </font>
    <font>
      <sz val="12"/>
      <name val="Calibri"/>
      <family val="2"/>
      <scheme val="minor"/>
    </font>
    <font>
      <sz val="10"/>
      <color indexed="12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i/>
      <sz val="11"/>
      <color theme="4" tint="-0.499984740745262"/>
      <name val="Calibri"/>
      <family val="2"/>
      <scheme val="minor"/>
    </font>
    <font>
      <i/>
      <sz val="10"/>
      <color theme="4" tint="-0.499984740745262"/>
      <name val="Times New Roman"/>
      <family val="1"/>
    </font>
    <font>
      <b/>
      <sz val="12"/>
      <color indexed="18"/>
      <name val="Calibri"/>
      <family val="2"/>
      <scheme val="minor"/>
    </font>
    <font>
      <b/>
      <i/>
      <sz val="12"/>
      <color theme="4" tint="-0.249977111117893"/>
      <name val="Calibri"/>
      <family val="2"/>
      <scheme val="minor"/>
    </font>
    <font>
      <sz val="12"/>
      <color indexed="10"/>
      <name val="Calibri"/>
      <family val="2"/>
      <scheme val="minor"/>
    </font>
    <font>
      <sz val="22"/>
      <color indexed="62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color rgb="FFC0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3"/>
        <bgColor indexed="13"/>
      </patternFill>
    </fill>
    <fill>
      <patternFill patternType="solid">
        <fgColor indexed="42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theme="4" tint="0.79998168889431442"/>
        <bgColor indexed="27"/>
      </patternFill>
    </fill>
    <fill>
      <patternFill patternType="solid">
        <fgColor theme="8" tint="0.79998168889431442"/>
        <bgColor indexed="9"/>
      </patternFill>
    </fill>
    <fill>
      <patternFill patternType="solid">
        <fgColor rgb="FFD2FED4"/>
        <bgColor indexed="64"/>
      </patternFill>
    </fill>
    <fill>
      <patternFill patternType="solid">
        <fgColor theme="9" tint="0.79998168889431442"/>
        <bgColor indexed="64"/>
      </patternFill>
    </fill>
  </fills>
  <borders count="3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22"/>
      </left>
      <right/>
      <top style="thick">
        <color indexed="22"/>
      </top>
      <bottom/>
      <diagonal/>
    </border>
    <border>
      <left/>
      <right/>
      <top style="thick">
        <color indexed="22"/>
      </top>
      <bottom/>
      <diagonal/>
    </border>
    <border>
      <left/>
      <right style="thick">
        <color indexed="22"/>
      </right>
      <top style="thick">
        <color indexed="22"/>
      </top>
      <bottom/>
      <diagonal/>
    </border>
    <border>
      <left style="thick">
        <color indexed="22"/>
      </left>
      <right/>
      <top/>
      <bottom/>
      <diagonal/>
    </border>
    <border>
      <left/>
      <right style="thick">
        <color indexed="22"/>
      </right>
      <top/>
      <bottom/>
      <diagonal/>
    </border>
    <border>
      <left style="thick">
        <color indexed="22"/>
      </left>
      <right/>
      <top/>
      <bottom style="thick">
        <color indexed="22"/>
      </bottom>
      <diagonal/>
    </border>
    <border>
      <left/>
      <right/>
      <top/>
      <bottom style="thick">
        <color indexed="22"/>
      </bottom>
      <diagonal/>
    </border>
    <border>
      <left/>
      <right style="thick">
        <color indexed="22"/>
      </right>
      <top/>
      <bottom style="thick">
        <color indexed="22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/>
      <right style="hair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55"/>
      </left>
      <right style="hair">
        <color indexed="55"/>
      </right>
      <top style="hair">
        <color indexed="55"/>
      </top>
      <bottom style="hair">
        <color indexed="55"/>
      </bottom>
      <diagonal/>
    </border>
    <border>
      <left/>
      <right/>
      <top/>
      <bottom style="medium">
        <color indexed="55"/>
      </bottom>
      <diagonal/>
    </border>
    <border>
      <left style="hair">
        <color indexed="55"/>
      </left>
      <right style="hair">
        <color indexed="55"/>
      </right>
      <top style="hair">
        <color indexed="55"/>
      </top>
      <bottom style="medium">
        <color indexed="55"/>
      </bottom>
      <diagonal/>
    </border>
    <border>
      <left style="hair">
        <color indexed="55"/>
      </left>
      <right style="hair">
        <color indexed="55"/>
      </right>
      <top/>
      <bottom style="hair">
        <color indexed="55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/>
      <diagonal/>
    </border>
    <border>
      <left/>
      <right/>
      <top style="medium">
        <color theme="0" tint="-0.34998626667073579"/>
      </top>
      <bottom/>
      <diagonal/>
    </border>
    <border>
      <left/>
      <right style="medium">
        <color theme="0" tint="-0.34998626667073579"/>
      </right>
      <top style="medium">
        <color theme="0" tint="-0.34998626667073579"/>
      </top>
      <bottom/>
      <diagonal/>
    </border>
    <border>
      <left style="medium">
        <color theme="0" tint="-0.34998626667073579"/>
      </left>
      <right/>
      <top/>
      <bottom style="medium">
        <color theme="0" tint="-0.34998626667073579"/>
      </bottom>
      <diagonal/>
    </border>
    <border>
      <left/>
      <right/>
      <top/>
      <bottom style="medium">
        <color theme="0" tint="-0.34998626667073579"/>
      </bottom>
      <diagonal/>
    </border>
    <border>
      <left/>
      <right style="medium">
        <color theme="0" tint="-0.34998626667073579"/>
      </right>
      <top/>
      <bottom style="medium">
        <color theme="0" tint="-0.34998626667073579"/>
      </bottom>
      <diagonal/>
    </border>
    <border>
      <left style="medium">
        <color rgb="FFC00000"/>
      </left>
      <right/>
      <top style="medium">
        <color rgb="FFC00000"/>
      </top>
      <bottom/>
      <diagonal/>
    </border>
    <border>
      <left/>
      <right/>
      <top style="medium">
        <color rgb="FFC00000"/>
      </top>
      <bottom/>
      <diagonal/>
    </border>
    <border>
      <left/>
      <right style="medium">
        <color rgb="FFC00000"/>
      </right>
      <top style="medium">
        <color rgb="FFC00000"/>
      </top>
      <bottom/>
      <diagonal/>
    </border>
    <border>
      <left style="medium">
        <color rgb="FFC00000"/>
      </left>
      <right/>
      <top/>
      <bottom style="medium">
        <color rgb="FFC00000"/>
      </bottom>
      <diagonal/>
    </border>
    <border>
      <left/>
      <right/>
      <top/>
      <bottom style="medium">
        <color rgb="FFC00000"/>
      </bottom>
      <diagonal/>
    </border>
    <border>
      <left/>
      <right style="medium">
        <color rgb="FFC00000"/>
      </right>
      <top/>
      <bottom style="medium">
        <color rgb="FFC00000"/>
      </bottom>
      <diagonal/>
    </border>
  </borders>
  <cellStyleXfs count="6">
    <xf numFmtId="0" fontId="0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" fillId="4" borderId="0" applyNumberFormat="0" applyFont="0" applyBorder="0" applyProtection="0">
      <alignment horizontal="left" vertical="center"/>
    </xf>
    <xf numFmtId="0" fontId="6" fillId="0" borderId="0" applyNumberFormat="0" applyFill="0" applyBorder="0" applyAlignment="0" applyProtection="0"/>
    <xf numFmtId="165" fontId="7" fillId="0" borderId="0" applyFont="0" applyFill="0" applyBorder="0" applyAlignment="0" applyProtection="0"/>
  </cellStyleXfs>
  <cellXfs count="101">
    <xf numFmtId="0" fontId="0" fillId="0" borderId="0" xfId="0"/>
    <xf numFmtId="165" fontId="9" fillId="3" borderId="17" xfId="5" applyFont="1" applyFill="1" applyBorder="1"/>
    <xf numFmtId="165" fontId="9" fillId="3" borderId="14" xfId="5" applyFont="1" applyFill="1" applyBorder="1"/>
    <xf numFmtId="0" fontId="6" fillId="0" borderId="0" xfId="4" applyAlignment="1"/>
    <xf numFmtId="167" fontId="8" fillId="0" borderId="0" xfId="0" applyNumberFormat="1" applyFont="1"/>
    <xf numFmtId="0" fontId="9" fillId="0" borderId="0" xfId="0" applyFont="1"/>
    <xf numFmtId="0" fontId="10" fillId="0" borderId="0" xfId="0" applyFont="1"/>
    <xf numFmtId="0" fontId="9" fillId="2" borderId="1" xfId="0" applyFont="1" applyFill="1" applyBorder="1"/>
    <xf numFmtId="0" fontId="8" fillId="0" borderId="0" xfId="0" applyFont="1"/>
    <xf numFmtId="0" fontId="11" fillId="0" borderId="0" xfId="4" applyFont="1" applyAlignment="1"/>
    <xf numFmtId="0" fontId="12" fillId="0" borderId="0" xfId="0" quotePrefix="1" applyFont="1"/>
    <xf numFmtId="0" fontId="13" fillId="0" borderId="0" xfId="0" applyFont="1" applyProtection="1">
      <protection locked="0"/>
    </xf>
    <xf numFmtId="0" fontId="9" fillId="0" borderId="0" xfId="0" applyFont="1" applyAlignment="1">
      <alignment horizontal="left" indent="1"/>
    </xf>
    <xf numFmtId="0" fontId="9" fillId="7" borderId="17" xfId="0" applyFont="1" applyFill="1" applyBorder="1"/>
    <xf numFmtId="0" fontId="9" fillId="0" borderId="17" xfId="0" applyFont="1" applyBorder="1"/>
    <xf numFmtId="0" fontId="9" fillId="0" borderId="16" xfId="0" applyFont="1" applyBorder="1"/>
    <xf numFmtId="0" fontId="9" fillId="0" borderId="15" xfId="0" applyFont="1" applyBorder="1"/>
    <xf numFmtId="0" fontId="9" fillId="4" borderId="0" xfId="3" applyFont="1" applyAlignment="1">
      <alignment horizontal="left" vertical="center" indent="1"/>
    </xf>
    <xf numFmtId="0" fontId="9" fillId="4" borderId="0" xfId="3" applyFont="1">
      <alignment horizontal="left" vertical="center"/>
    </xf>
    <xf numFmtId="0" fontId="14" fillId="0" borderId="0" xfId="0" applyFont="1"/>
    <xf numFmtId="0" fontId="14" fillId="0" borderId="17" xfId="0" applyFont="1" applyBorder="1"/>
    <xf numFmtId="0" fontId="14" fillId="0" borderId="0" xfId="0" applyFont="1" applyAlignment="1">
      <alignment horizontal="left" indent="1"/>
    </xf>
    <xf numFmtId="0" fontId="18" fillId="0" borderId="0" xfId="0" applyFont="1"/>
    <xf numFmtId="169" fontId="9" fillId="0" borderId="0" xfId="0" applyNumberFormat="1" applyFont="1"/>
    <xf numFmtId="0" fontId="16" fillId="0" borderId="0" xfId="0" applyFont="1"/>
    <xf numFmtId="169" fontId="16" fillId="0" borderId="0" xfId="0" applyNumberFormat="1" applyFont="1"/>
    <xf numFmtId="0" fontId="16" fillId="6" borderId="18" xfId="0" applyFont="1" applyFill="1" applyBorder="1"/>
    <xf numFmtId="169" fontId="16" fillId="0" borderId="19" xfId="0" applyNumberFormat="1" applyFont="1" applyBorder="1"/>
    <xf numFmtId="0" fontId="16" fillId="6" borderId="20" xfId="0" applyFont="1" applyFill="1" applyBorder="1"/>
    <xf numFmtId="0" fontId="16" fillId="0" borderId="19" xfId="0" applyFont="1" applyBorder="1"/>
    <xf numFmtId="0" fontId="16" fillId="3" borderId="21" xfId="0" applyFont="1" applyFill="1" applyBorder="1"/>
    <xf numFmtId="0" fontId="16" fillId="0" borderId="0" xfId="0" applyFont="1" applyAlignment="1">
      <alignment horizontal="right"/>
    </xf>
    <xf numFmtId="0" fontId="16" fillId="3" borderId="1" xfId="0" applyFont="1" applyFill="1" applyBorder="1"/>
    <xf numFmtId="0" fontId="19" fillId="0" borderId="0" xfId="0" applyFont="1"/>
    <xf numFmtId="0" fontId="14" fillId="0" borderId="0" xfId="0" applyFont="1" applyAlignment="1">
      <alignment horizontal="right"/>
    </xf>
    <xf numFmtId="9" fontId="14" fillId="0" borderId="0" xfId="0" applyNumberFormat="1" applyFont="1" applyAlignment="1">
      <alignment horizontal="center"/>
    </xf>
    <xf numFmtId="0" fontId="14" fillId="3" borderId="0" xfId="0" applyFont="1" applyFill="1"/>
    <xf numFmtId="0" fontId="14" fillId="3" borderId="16" xfId="0" applyFont="1" applyFill="1" applyBorder="1"/>
    <xf numFmtId="0" fontId="20" fillId="0" borderId="0" xfId="0" applyFont="1" applyAlignment="1">
      <alignment horizontal="left" indent="1"/>
    </xf>
    <xf numFmtId="0" fontId="20" fillId="0" borderId="16" xfId="0" applyFont="1" applyBorder="1" applyAlignment="1">
      <alignment horizontal="left" indent="1"/>
    </xf>
    <xf numFmtId="0" fontId="14" fillId="8" borderId="8" xfId="0" applyFont="1" applyFill="1" applyBorder="1" applyAlignment="1">
      <alignment horizontal="left" indent="1"/>
    </xf>
    <xf numFmtId="0" fontId="14" fillId="8" borderId="10" xfId="0" applyFont="1" applyFill="1" applyBorder="1" applyAlignment="1">
      <alignment horizontal="left" indent="1"/>
    </xf>
    <xf numFmtId="0" fontId="14" fillId="0" borderId="0" xfId="0" applyFont="1" applyAlignment="1">
      <alignment horizontal="right" indent="1"/>
    </xf>
    <xf numFmtId="0" fontId="14" fillId="8" borderId="5" xfId="0" applyFont="1" applyFill="1" applyBorder="1" applyAlignment="1">
      <alignment horizontal="left" indent="1"/>
    </xf>
    <xf numFmtId="0" fontId="14" fillId="8" borderId="6" xfId="0" applyFont="1" applyFill="1" applyBorder="1" applyAlignment="1">
      <alignment horizontal="left" indent="1"/>
    </xf>
    <xf numFmtId="0" fontId="14" fillId="8" borderId="7" xfId="0" applyFont="1" applyFill="1" applyBorder="1" applyAlignment="1">
      <alignment horizontal="left" indent="1"/>
    </xf>
    <xf numFmtId="0" fontId="21" fillId="8" borderId="8" xfId="0" applyFont="1" applyFill="1" applyBorder="1" applyAlignment="1">
      <alignment horizontal="left" indent="1"/>
    </xf>
    <xf numFmtId="0" fontId="14" fillId="8" borderId="0" xfId="0" applyFont="1" applyFill="1" applyAlignment="1">
      <alignment horizontal="left" indent="1"/>
    </xf>
    <xf numFmtId="0" fontId="14" fillId="8" borderId="9" xfId="0" applyFont="1" applyFill="1" applyBorder="1" applyAlignment="1">
      <alignment horizontal="left" indent="1"/>
    </xf>
    <xf numFmtId="0" fontId="14" fillId="8" borderId="11" xfId="0" applyFont="1" applyFill="1" applyBorder="1" applyAlignment="1">
      <alignment horizontal="left" indent="1"/>
    </xf>
    <xf numFmtId="0" fontId="14" fillId="8" borderId="12" xfId="0" applyFont="1" applyFill="1" applyBorder="1" applyAlignment="1">
      <alignment horizontal="left" indent="1"/>
    </xf>
    <xf numFmtId="0" fontId="15" fillId="0" borderId="0" xfId="0" applyFont="1"/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23" fillId="0" borderId="0" xfId="0" applyFont="1"/>
    <xf numFmtId="0" fontId="14" fillId="0" borderId="1" xfId="0" applyFont="1" applyBorder="1" applyAlignment="1">
      <alignment horizontal="right" indent="1"/>
    </xf>
    <xf numFmtId="168" fontId="14" fillId="0" borderId="1" xfId="0" applyNumberFormat="1" applyFont="1" applyBorder="1" applyAlignment="1">
      <alignment horizontal="right" indent="1"/>
    </xf>
    <xf numFmtId="168" fontId="17" fillId="2" borderId="1" xfId="0" applyNumberFormat="1" applyFont="1" applyFill="1" applyBorder="1" applyAlignment="1">
      <alignment horizontal="right" indent="1"/>
    </xf>
    <xf numFmtId="165" fontId="16" fillId="0" borderId="0" xfId="5" applyFont="1"/>
    <xf numFmtId="0" fontId="24" fillId="0" borderId="0" xfId="0" applyFont="1"/>
    <xf numFmtId="0" fontId="9" fillId="0" borderId="2" xfId="0" applyFont="1" applyBorder="1"/>
    <xf numFmtId="0" fontId="9" fillId="0" borderId="3" xfId="0" applyFont="1" applyBorder="1"/>
    <xf numFmtId="0" fontId="25" fillId="0" borderId="0" xfId="0" applyFont="1"/>
    <xf numFmtId="0" fontId="9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2" borderId="1" xfId="1" applyNumberFormat="1" applyFont="1" applyFill="1" applyBorder="1"/>
    <xf numFmtId="2" fontId="15" fillId="0" borderId="0" xfId="1" applyNumberFormat="1" applyFont="1" applyAlignment="1">
      <alignment horizontal="left"/>
    </xf>
    <xf numFmtId="0" fontId="10" fillId="0" borderId="14" xfId="0" applyFont="1" applyBorder="1" applyAlignment="1">
      <alignment horizontal="right"/>
    </xf>
    <xf numFmtId="0" fontId="10" fillId="7" borderId="17" xfId="0" applyFont="1" applyFill="1" applyBorder="1"/>
    <xf numFmtId="0" fontId="10" fillId="7" borderId="17" xfId="0" applyFont="1" applyFill="1" applyBorder="1" applyAlignment="1">
      <alignment horizontal="right"/>
    </xf>
    <xf numFmtId="2" fontId="14" fillId="0" borderId="17" xfId="0" applyNumberFormat="1" applyFont="1" applyBorder="1"/>
    <xf numFmtId="2" fontId="14" fillId="3" borderId="17" xfId="0" applyNumberFormat="1" applyFont="1" applyFill="1" applyBorder="1"/>
    <xf numFmtId="164" fontId="16" fillId="3" borderId="1" xfId="0" applyNumberFormat="1" applyFont="1" applyFill="1" applyBorder="1"/>
    <xf numFmtId="0" fontId="14" fillId="0" borderId="16" xfId="0" applyFont="1" applyBorder="1" applyAlignment="1">
      <alignment horizontal="left" indent="1"/>
    </xf>
    <xf numFmtId="0" fontId="18" fillId="0" borderId="0" xfId="0" applyFont="1" applyAlignment="1">
      <alignment horizontal="left" indent="1"/>
    </xf>
    <xf numFmtId="166" fontId="9" fillId="0" borderId="0" xfId="2" applyFont="1" applyAlignment="1">
      <alignment horizontal="right"/>
    </xf>
    <xf numFmtId="166" fontId="9" fillId="2" borderId="1" xfId="1" applyFont="1" applyFill="1" applyBorder="1" applyAlignment="1">
      <alignment horizontal="right"/>
    </xf>
    <xf numFmtId="166" fontId="9" fillId="0" borderId="3" xfId="2" applyFont="1" applyBorder="1" applyAlignment="1">
      <alignment horizontal="right"/>
    </xf>
    <xf numFmtId="166" fontId="9" fillId="2" borderId="4" xfId="1" applyFont="1" applyFill="1" applyBorder="1" applyAlignment="1">
      <alignment horizontal="right"/>
    </xf>
    <xf numFmtId="166" fontId="25" fillId="2" borderId="13" xfId="1" applyFont="1" applyFill="1" applyBorder="1" applyAlignment="1">
      <alignment horizontal="right"/>
    </xf>
    <xf numFmtId="0" fontId="9" fillId="0" borderId="2" xfId="0" applyFont="1" applyBorder="1" applyAlignment="1">
      <alignment horizontal="right"/>
    </xf>
    <xf numFmtId="166" fontId="9" fillId="2" borderId="2" xfId="1" applyFont="1" applyFill="1" applyBorder="1" applyAlignment="1" applyProtection="1">
      <alignment horizontal="right"/>
      <protection locked="0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170" fontId="9" fillId="0" borderId="2" xfId="0" applyNumberFormat="1" applyFont="1" applyBorder="1" applyAlignment="1">
      <alignment horizontal="center"/>
    </xf>
    <xf numFmtId="0" fontId="9" fillId="2" borderId="4" xfId="1" applyNumberFormat="1" applyFont="1" applyFill="1" applyBorder="1" applyAlignment="1">
      <alignment horizontal="right"/>
    </xf>
    <xf numFmtId="0" fontId="18" fillId="5" borderId="17" xfId="0" applyFont="1" applyFill="1" applyBorder="1" applyAlignment="1">
      <alignment horizontal="center"/>
    </xf>
    <xf numFmtId="0" fontId="14" fillId="4" borderId="22" xfId="3" applyFont="1" applyBorder="1" applyAlignment="1">
      <alignment horizontal="center" vertical="center"/>
    </xf>
    <xf numFmtId="0" fontId="14" fillId="4" borderId="23" xfId="3" applyFont="1" applyBorder="1" applyAlignment="1">
      <alignment horizontal="center" vertical="center"/>
    </xf>
    <xf numFmtId="0" fontId="14" fillId="4" borderId="24" xfId="3" applyFont="1" applyBorder="1" applyAlignment="1">
      <alignment horizontal="center" vertical="center"/>
    </xf>
    <xf numFmtId="0" fontId="14" fillId="4" borderId="25" xfId="3" applyFont="1" applyBorder="1" applyAlignment="1">
      <alignment horizontal="center" vertical="center"/>
    </xf>
    <xf numFmtId="0" fontId="14" fillId="4" borderId="26" xfId="3" applyFont="1" applyBorder="1" applyAlignment="1">
      <alignment horizontal="center" vertical="center"/>
    </xf>
    <xf numFmtId="0" fontId="14" fillId="4" borderId="27" xfId="3" applyFont="1" applyBorder="1" applyAlignment="1">
      <alignment horizontal="center" vertical="center"/>
    </xf>
    <xf numFmtId="0" fontId="26" fillId="9" borderId="28" xfId="0" applyFont="1" applyFill="1" applyBorder="1" applyAlignment="1">
      <alignment horizontal="center" wrapText="1"/>
    </xf>
    <xf numFmtId="0" fontId="26" fillId="9" borderId="29" xfId="0" applyFont="1" applyFill="1" applyBorder="1" applyAlignment="1">
      <alignment horizontal="center" wrapText="1"/>
    </xf>
    <xf numFmtId="0" fontId="26" fillId="9" borderId="30" xfId="0" applyFont="1" applyFill="1" applyBorder="1" applyAlignment="1">
      <alignment horizontal="center" wrapText="1"/>
    </xf>
    <xf numFmtId="0" fontId="26" fillId="9" borderId="31" xfId="0" applyFont="1" applyFill="1" applyBorder="1" applyAlignment="1">
      <alignment horizontal="center" wrapText="1"/>
    </xf>
    <xf numFmtId="0" fontId="26" fillId="9" borderId="32" xfId="0" applyFont="1" applyFill="1" applyBorder="1" applyAlignment="1">
      <alignment horizontal="center" wrapText="1"/>
    </xf>
    <xf numFmtId="0" fontId="26" fillId="9" borderId="33" xfId="0" applyFont="1" applyFill="1" applyBorder="1" applyAlignment="1">
      <alignment horizontal="center" wrapText="1"/>
    </xf>
  </cellXfs>
  <cellStyles count="6">
    <cellStyle name="Anleitung" xfId="3" xr:uid="{00000000-0005-0000-0000-000000000000}"/>
    <cellStyle name="Currency" xfId="5" builtinId="4"/>
    <cellStyle name="Euro" xfId="1" xr:uid="{00000000-0005-0000-0000-000002000000}"/>
    <cellStyle name="Euro_Übung - einfache Formeln 1" xfId="2" xr:uid="{00000000-0005-0000-0000-000003000000}"/>
    <cellStyle name="Hyperlink" xfId="4" builtinId="8"/>
    <cellStyle name="Normal" xfId="0" builtinId="0"/>
  </cellStyles>
  <dxfs count="20">
    <dxf>
      <font>
        <b/>
        <i val="0"/>
        <condense val="0"/>
        <extend val="0"/>
      </font>
      <fill>
        <patternFill>
          <bgColor indexed="42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</dxf>
    <dxf>
      <font>
        <b/>
        <i val="0"/>
        <strike val="0"/>
        <condense val="0"/>
        <extend val="0"/>
        <color auto="1"/>
      </font>
      <fill>
        <patternFill>
          <bgColor indexed="42"/>
        </patternFill>
      </fill>
    </dxf>
    <dxf>
      <font>
        <b val="0"/>
        <condense val="0"/>
        <extend val="0"/>
        <color indexed="0"/>
      </font>
      <fill>
        <patternFill patternType="solid">
          <fgColor indexed="49"/>
          <bgColor indexed="11"/>
        </patternFill>
      </fill>
    </dxf>
    <dxf>
      <font>
        <b val="0"/>
        <condense val="0"/>
        <extend val="0"/>
        <color indexed="0"/>
      </font>
      <fill>
        <patternFill patternType="solid">
          <fgColor indexed="49"/>
          <bgColor indexed="11"/>
        </patternFill>
      </fill>
    </dxf>
    <dxf>
      <font>
        <b val="0"/>
        <condense val="0"/>
        <extend val="0"/>
        <color indexed="0"/>
      </font>
      <fill>
        <patternFill patternType="solid">
          <fgColor indexed="49"/>
          <bgColor indexed="11"/>
        </patternFill>
      </fill>
    </dxf>
    <dxf>
      <font>
        <b val="0"/>
        <condense val="0"/>
        <extend val="0"/>
        <color indexed="0"/>
      </font>
      <fill>
        <patternFill patternType="solid">
          <fgColor indexed="49"/>
          <bgColor rgb="FF99FF99"/>
        </patternFill>
      </fill>
    </dxf>
    <dxf>
      <font>
        <b val="0"/>
        <condense val="0"/>
        <extend val="0"/>
        <color indexed="0"/>
      </font>
      <fill>
        <patternFill patternType="solid">
          <fgColor indexed="49"/>
          <bgColor rgb="FF99FF99"/>
        </patternFill>
      </fill>
    </dxf>
    <dxf>
      <font>
        <b val="0"/>
        <condense val="0"/>
        <extend val="0"/>
        <color indexed="0"/>
      </font>
      <fill>
        <patternFill patternType="solid">
          <fgColor indexed="49"/>
          <bgColor indexed="11"/>
        </patternFill>
      </fill>
    </dxf>
    <dxf>
      <font>
        <b val="0"/>
        <condense val="0"/>
        <extend val="0"/>
        <color indexed="0"/>
      </font>
      <fill>
        <patternFill patternType="solid">
          <fgColor indexed="49"/>
          <bgColor indexed="11"/>
        </patternFill>
      </fill>
    </dxf>
    <dxf>
      <font>
        <b val="0"/>
        <condense val="0"/>
        <extend val="0"/>
        <color indexed="0"/>
      </font>
      <fill>
        <patternFill patternType="solid">
          <fgColor indexed="49"/>
          <bgColor indexed="11"/>
        </patternFill>
      </fill>
    </dxf>
    <dxf>
      <font>
        <b val="0"/>
        <condense val="0"/>
        <extend val="0"/>
        <color indexed="0"/>
      </font>
      <fill>
        <patternFill patternType="solid">
          <fgColor indexed="49"/>
          <bgColor indexed="11"/>
        </patternFill>
      </fill>
    </dxf>
    <dxf>
      <font>
        <b val="0"/>
        <condense val="0"/>
        <extend val="0"/>
        <color indexed="0"/>
      </font>
      <fill>
        <patternFill patternType="solid">
          <fgColor indexed="49"/>
          <bgColor indexed="11"/>
        </patternFill>
      </fill>
    </dxf>
    <dxf>
      <font>
        <b/>
        <i val="0"/>
        <strike val="0"/>
        <condense val="0"/>
        <extend val="0"/>
        <color auto="1"/>
      </font>
      <fill>
        <patternFill>
          <bgColor indexed="42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</dxf>
    <dxf>
      <font>
        <b/>
        <i val="0"/>
        <strike val="0"/>
        <condense val="0"/>
        <extend val="0"/>
        <color auto="1"/>
      </font>
      <fill>
        <patternFill>
          <bgColor indexed="42"/>
        </patternFill>
      </fill>
    </dxf>
    <dxf>
      <font>
        <b/>
        <i val="0"/>
        <strike val="0"/>
        <condense val="0"/>
        <extend val="0"/>
        <color auto="1"/>
      </font>
      <fill>
        <patternFill>
          <bgColor indexed="42"/>
        </patternFill>
      </fill>
    </dxf>
    <dxf>
      <font>
        <b/>
        <i val="0"/>
        <strike val="0"/>
        <condense val="0"/>
        <extend val="0"/>
        <color auto="1"/>
      </font>
      <fill>
        <patternFill>
          <bgColor indexed="42"/>
        </patternFill>
      </fill>
    </dxf>
  </dxfs>
  <tableStyles count="0" defaultTableStyle="TableStyleMedium9" defaultPivotStyle="PivotStyleLight16"/>
  <colors>
    <mruColors>
      <color rgb="FFFFFF99"/>
      <color rgb="FF99FF66"/>
      <color rgb="FF66FF66"/>
      <color rgb="FF66FF33"/>
      <color rgb="FFCCFF66"/>
      <color rgb="FFD2FED4"/>
      <color rgb="FFBFFDC2"/>
      <color rgb="FF99FF99"/>
      <color rgb="FFA4FCA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1"/>
  <dimension ref="A1:J18"/>
  <sheetViews>
    <sheetView tabSelected="1" zoomScale="115" zoomScaleNormal="115" workbookViewId="0">
      <selection activeCell="E9" sqref="E9"/>
    </sheetView>
  </sheetViews>
  <sheetFormatPr defaultColWidth="11" defaultRowHeight="15" customHeight="1" x14ac:dyDescent="0.2"/>
  <cols>
    <col min="1" max="1" width="25.28515625" style="5" bestFit="1" customWidth="1"/>
    <col min="2" max="2" width="11" style="5"/>
    <col min="3" max="3" width="36" style="5" customWidth="1"/>
    <col min="4" max="16384" width="11" style="5"/>
  </cols>
  <sheetData>
    <row r="1" spans="1:10" ht="15" customHeight="1" x14ac:dyDescent="0.2">
      <c r="B1" s="63" t="s">
        <v>0</v>
      </c>
    </row>
    <row r="2" spans="1:10" ht="15" customHeight="1" thickBot="1" x14ac:dyDescent="0.25">
      <c r="A2" s="4" t="s">
        <v>1</v>
      </c>
    </row>
    <row r="3" spans="1:10" ht="15" customHeight="1" x14ac:dyDescent="0.2">
      <c r="A3" s="5" t="s">
        <v>2</v>
      </c>
      <c r="B3" s="5">
        <v>2100</v>
      </c>
      <c r="D3" s="95" t="s">
        <v>87</v>
      </c>
      <c r="E3" s="96"/>
      <c r="F3" s="96"/>
      <c r="G3" s="96"/>
      <c r="H3" s="96"/>
      <c r="I3" s="96"/>
      <c r="J3" s="97"/>
    </row>
    <row r="4" spans="1:10" ht="15" customHeight="1" thickBot="1" x14ac:dyDescent="0.25">
      <c r="A4" s="5" t="s">
        <v>3</v>
      </c>
      <c r="B4" s="5">
        <v>142</v>
      </c>
      <c r="D4" s="98"/>
      <c r="E4" s="99"/>
      <c r="F4" s="99"/>
      <c r="G4" s="99"/>
      <c r="H4" s="99"/>
      <c r="I4" s="99"/>
      <c r="J4" s="100"/>
    </row>
    <row r="5" spans="1:10" ht="15" customHeight="1" x14ac:dyDescent="0.2">
      <c r="A5" s="5" t="s">
        <v>4</v>
      </c>
      <c r="B5" s="5">
        <v>800</v>
      </c>
    </row>
    <row r="6" spans="1:10" ht="15" customHeight="1" x14ac:dyDescent="0.2">
      <c r="A6" s="6" t="s">
        <v>5</v>
      </c>
      <c r="B6" s="7"/>
    </row>
    <row r="8" spans="1:10" ht="15" customHeight="1" x14ac:dyDescent="0.2">
      <c r="A8" s="8" t="s">
        <v>6</v>
      </c>
    </row>
    <row r="9" spans="1:10" ht="15" customHeight="1" x14ac:dyDescent="0.2">
      <c r="A9" s="5" t="s">
        <v>7</v>
      </c>
      <c r="B9" s="5">
        <v>540</v>
      </c>
    </row>
    <row r="10" spans="1:10" ht="15" customHeight="1" x14ac:dyDescent="0.2">
      <c r="A10" s="5" t="s">
        <v>8</v>
      </c>
      <c r="B10" s="5">
        <v>320</v>
      </c>
    </row>
    <row r="11" spans="1:10" ht="15" customHeight="1" x14ac:dyDescent="0.2">
      <c r="A11" s="5" t="s">
        <v>9</v>
      </c>
      <c r="B11" s="5">
        <v>250</v>
      </c>
    </row>
    <row r="12" spans="1:10" ht="15" customHeight="1" x14ac:dyDescent="0.2">
      <c r="A12" s="5" t="s">
        <v>10</v>
      </c>
      <c r="B12" s="5">
        <v>500</v>
      </c>
    </row>
    <row r="13" spans="1:10" ht="15" customHeight="1" x14ac:dyDescent="0.2">
      <c r="A13" s="5" t="s">
        <v>11</v>
      </c>
      <c r="B13" s="5">
        <v>200</v>
      </c>
      <c r="D13" s="9"/>
    </row>
    <row r="14" spans="1:10" ht="15" customHeight="1" x14ac:dyDescent="0.2">
      <c r="A14" s="5" t="s">
        <v>12</v>
      </c>
      <c r="B14" s="5">
        <v>125</v>
      </c>
    </row>
    <row r="15" spans="1:10" ht="15" customHeight="1" x14ac:dyDescent="0.2">
      <c r="A15" s="5" t="s">
        <v>13</v>
      </c>
      <c r="B15" s="5">
        <v>423</v>
      </c>
    </row>
    <row r="16" spans="1:10" ht="15" customHeight="1" x14ac:dyDescent="0.2">
      <c r="A16" s="6" t="s">
        <v>14</v>
      </c>
      <c r="B16" s="7"/>
    </row>
    <row r="18" spans="1:3" ht="15" customHeight="1" x14ac:dyDescent="0.2">
      <c r="A18" s="6" t="s">
        <v>15</v>
      </c>
      <c r="B18" s="7"/>
      <c r="C18" s="10" t="s">
        <v>16</v>
      </c>
    </row>
  </sheetData>
  <mergeCells count="1">
    <mergeCell ref="D3:J4"/>
  </mergeCells>
  <phoneticPr fontId="0" type="noConversion"/>
  <conditionalFormatting sqref="B6">
    <cfRule type="cellIs" dxfId="19" priority="1" stopIfTrue="1" operator="equal">
      <formula>SUM(B3:B5)</formula>
    </cfRule>
  </conditionalFormatting>
  <conditionalFormatting sqref="B16">
    <cfRule type="cellIs" dxfId="18" priority="2" stopIfTrue="1" operator="equal">
      <formula>SUM(B9:B15)</formula>
    </cfRule>
  </conditionalFormatting>
  <conditionalFormatting sqref="B18">
    <cfRule type="cellIs" dxfId="17" priority="3" stopIfTrue="1" operator="equal">
      <formula>SUM(B3:B5)-SUM(B9:B15)</formula>
    </cfRule>
  </conditionalFormatting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/>
  <dimension ref="A2:J13"/>
  <sheetViews>
    <sheetView zoomScaleNormal="100" workbookViewId="0">
      <selection activeCell="F5" sqref="F5"/>
    </sheetView>
  </sheetViews>
  <sheetFormatPr defaultColWidth="11.42578125" defaultRowHeight="12.75" x14ac:dyDescent="0.2"/>
  <cols>
    <col min="1" max="1" width="10.42578125" customWidth="1"/>
    <col min="2" max="2" width="9.28515625" customWidth="1"/>
    <col min="3" max="3" width="8.5703125" customWidth="1"/>
    <col min="4" max="4" width="22" customWidth="1"/>
    <col min="5" max="5" width="13.28515625" customWidth="1"/>
    <col min="6" max="6" width="15.7109375" customWidth="1"/>
  </cols>
  <sheetData>
    <row r="2" spans="1:10" ht="18.75" x14ac:dyDescent="0.3">
      <c r="A2" s="22" t="s">
        <v>17</v>
      </c>
      <c r="B2" s="6"/>
      <c r="C2" s="6"/>
      <c r="D2" s="6"/>
      <c r="E2" s="6"/>
      <c r="F2" s="5"/>
    </row>
    <row r="3" spans="1:10" x14ac:dyDescent="0.2">
      <c r="A3" s="6"/>
      <c r="B3" s="6"/>
      <c r="C3" s="6"/>
      <c r="D3" s="6"/>
      <c r="E3" s="6"/>
      <c r="F3" s="5"/>
    </row>
    <row r="4" spans="1:10" x14ac:dyDescent="0.2">
      <c r="A4" s="64" t="s">
        <v>18</v>
      </c>
      <c r="B4" s="64" t="s">
        <v>19</v>
      </c>
      <c r="C4" s="65" t="s">
        <v>20</v>
      </c>
      <c r="D4" s="6" t="s">
        <v>21</v>
      </c>
      <c r="E4" s="6" t="s">
        <v>22</v>
      </c>
      <c r="F4" s="6" t="s">
        <v>23</v>
      </c>
    </row>
    <row r="5" spans="1:10" x14ac:dyDescent="0.2">
      <c r="A5" s="5">
        <v>201</v>
      </c>
      <c r="B5" s="51">
        <v>100</v>
      </c>
      <c r="C5" s="66" t="s">
        <v>24</v>
      </c>
      <c r="D5" s="52" t="s">
        <v>25</v>
      </c>
      <c r="E5" s="68">
        <v>2.5</v>
      </c>
      <c r="F5" s="67"/>
    </row>
    <row r="6" spans="1:10" x14ac:dyDescent="0.2">
      <c r="A6" s="5">
        <v>202</v>
      </c>
      <c r="B6" s="51">
        <v>100</v>
      </c>
      <c r="C6" s="66" t="s">
        <v>24</v>
      </c>
      <c r="D6" s="52" t="s">
        <v>26</v>
      </c>
      <c r="E6" s="68">
        <v>3.2</v>
      </c>
      <c r="F6" s="67"/>
    </row>
    <row r="7" spans="1:10" x14ac:dyDescent="0.2">
      <c r="A7" s="5">
        <v>203</v>
      </c>
      <c r="B7" s="51">
        <v>25</v>
      </c>
      <c r="C7" s="66" t="s">
        <v>27</v>
      </c>
      <c r="D7" s="52" t="s">
        <v>28</v>
      </c>
      <c r="E7" s="68">
        <v>4</v>
      </c>
      <c r="F7" s="67"/>
    </row>
    <row r="8" spans="1:10" x14ac:dyDescent="0.2">
      <c r="A8" s="5">
        <v>205</v>
      </c>
      <c r="B8" s="51">
        <v>25</v>
      </c>
      <c r="C8" s="66" t="s">
        <v>29</v>
      </c>
      <c r="D8" s="52" t="s">
        <v>30</v>
      </c>
      <c r="E8" s="68">
        <v>4</v>
      </c>
      <c r="F8" s="67"/>
    </row>
    <row r="9" spans="1:10" x14ac:dyDescent="0.2">
      <c r="A9" s="5">
        <v>207</v>
      </c>
      <c r="B9" s="51">
        <v>25</v>
      </c>
      <c r="C9" s="66" t="s">
        <v>27</v>
      </c>
      <c r="D9" s="52" t="s">
        <v>31</v>
      </c>
      <c r="E9" s="68">
        <v>3</v>
      </c>
      <c r="F9" s="67"/>
    </row>
    <row r="10" spans="1:10" x14ac:dyDescent="0.2">
      <c r="A10" s="5"/>
      <c r="B10" s="5"/>
      <c r="C10" s="5"/>
      <c r="D10" s="5"/>
      <c r="E10" s="5"/>
      <c r="F10" s="5"/>
    </row>
    <row r="11" spans="1:10" x14ac:dyDescent="0.2">
      <c r="A11" s="5"/>
      <c r="B11" s="5"/>
      <c r="C11" s="5"/>
      <c r="D11" s="5"/>
      <c r="E11" s="53" t="s">
        <v>32</v>
      </c>
      <c r="F11" s="67"/>
    </row>
    <row r="13" spans="1:10" x14ac:dyDescent="0.2">
      <c r="J13" s="3"/>
    </row>
  </sheetData>
  <phoneticPr fontId="0" type="noConversion"/>
  <conditionalFormatting sqref="F5:F9">
    <cfRule type="cellIs" dxfId="16" priority="2" stopIfTrue="1" operator="equal">
      <formula>B5*E5</formula>
    </cfRule>
  </conditionalFormatting>
  <conditionalFormatting sqref="F11">
    <cfRule type="cellIs" dxfId="15" priority="1" stopIfTrue="1" operator="equal">
      <formula>845</formula>
    </cfRule>
  </conditionalFormatting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4"/>
  <dimension ref="A1:F23"/>
  <sheetViews>
    <sheetView topLeftCell="A4" workbookViewId="0">
      <selection activeCell="F14" sqref="F14"/>
    </sheetView>
  </sheetViews>
  <sheetFormatPr defaultColWidth="11" defaultRowHeight="12.75" x14ac:dyDescent="0.2"/>
  <cols>
    <col min="1" max="1" width="4.5703125" style="5" customWidth="1"/>
    <col min="2" max="5" width="11" style="5"/>
    <col min="6" max="6" width="17" style="5" customWidth="1"/>
    <col min="7" max="16384" width="11" style="5"/>
  </cols>
  <sheetData>
    <row r="1" spans="2:5" ht="30.6" customHeight="1" x14ac:dyDescent="0.2"/>
    <row r="2" spans="2:5" ht="15.75" x14ac:dyDescent="0.25">
      <c r="B2" s="19" t="s">
        <v>33</v>
      </c>
      <c r="C2" s="19"/>
      <c r="D2" s="54"/>
      <c r="E2" s="54"/>
    </row>
    <row r="3" spans="2:5" ht="15.75" x14ac:dyDescent="0.25">
      <c r="B3" s="19"/>
      <c r="C3" s="19"/>
      <c r="D3" s="19"/>
      <c r="E3" s="19"/>
    </row>
    <row r="4" spans="2:5" ht="15.75" x14ac:dyDescent="0.25">
      <c r="B4" s="19"/>
      <c r="C4" s="19"/>
      <c r="D4" s="19"/>
      <c r="E4" s="19"/>
    </row>
    <row r="5" spans="2:5" ht="15.75" x14ac:dyDescent="0.25">
      <c r="B5" s="55" t="s">
        <v>34</v>
      </c>
      <c r="C5" s="55" t="s">
        <v>35</v>
      </c>
      <c r="D5" s="55" t="s">
        <v>36</v>
      </c>
      <c r="E5" s="55" t="s">
        <v>37</v>
      </c>
    </row>
    <row r="6" spans="2:5" ht="15.75" x14ac:dyDescent="0.25">
      <c r="B6" s="55">
        <v>2008</v>
      </c>
      <c r="C6" s="56">
        <v>119.56795654299999</v>
      </c>
      <c r="D6" s="56">
        <v>117.52534686200001</v>
      </c>
      <c r="E6" s="57"/>
    </row>
    <row r="7" spans="2:5" ht="15.75" x14ac:dyDescent="0.25">
      <c r="B7" s="55">
        <v>2009</v>
      </c>
      <c r="C7" s="56">
        <v>97.574002856999996</v>
      </c>
      <c r="D7" s="56">
        <v>93.739239651999995</v>
      </c>
      <c r="E7" s="57"/>
    </row>
    <row r="8" spans="2:5" ht="15.75" x14ac:dyDescent="0.25">
      <c r="B8" s="55">
        <v>2010</v>
      </c>
      <c r="C8" s="56">
        <v>113.652122593</v>
      </c>
      <c r="D8" s="56">
        <v>109.372708483</v>
      </c>
      <c r="E8" s="57"/>
    </row>
    <row r="9" spans="2:5" ht="15.75" x14ac:dyDescent="0.25">
      <c r="B9" s="55">
        <v>2011</v>
      </c>
      <c r="C9" s="56">
        <v>131.00755082800001</v>
      </c>
      <c r="D9" s="56">
        <v>121.773598939</v>
      </c>
      <c r="E9" s="57"/>
    </row>
    <row r="10" spans="2:5" ht="15.75" x14ac:dyDescent="0.25">
      <c r="B10" s="55">
        <v>2012</v>
      </c>
      <c r="C10" s="56">
        <v>131.98203654899999</v>
      </c>
      <c r="D10" s="56">
        <v>123.54352730399999</v>
      </c>
      <c r="E10" s="57"/>
    </row>
    <row r="11" spans="2:5" ht="15.75" x14ac:dyDescent="0.25">
      <c r="B11" s="55">
        <v>2013</v>
      </c>
      <c r="C11" s="56">
        <v>130.70667561600001</v>
      </c>
      <c r="D11" s="56">
        <v>125.811587731</v>
      </c>
      <c r="E11" s="57"/>
    </row>
    <row r="12" spans="2:5" ht="15.75" x14ac:dyDescent="0.25">
      <c r="B12" s="55">
        <v>2014</v>
      </c>
      <c r="C12" s="56">
        <v>129.84724806599999</v>
      </c>
      <c r="D12" s="56">
        <v>128.10602951199999</v>
      </c>
      <c r="E12" s="57"/>
    </row>
    <row r="13" spans="2:5" ht="15.75" x14ac:dyDescent="0.25">
      <c r="B13" s="55">
        <v>2015</v>
      </c>
      <c r="C13" s="56">
        <v>133.52929683400001</v>
      </c>
      <c r="D13" s="56">
        <v>131.53838146499999</v>
      </c>
      <c r="E13" s="57"/>
    </row>
    <row r="14" spans="2:5" ht="15.75" x14ac:dyDescent="0.25">
      <c r="B14" s="55">
        <v>2016</v>
      </c>
      <c r="C14" s="56">
        <v>135.667127916</v>
      </c>
      <c r="D14" s="56">
        <v>131.12520472599999</v>
      </c>
      <c r="E14" s="57"/>
    </row>
    <row r="15" spans="2:5" ht="15.75" x14ac:dyDescent="0.25">
      <c r="B15" s="55">
        <v>2017</v>
      </c>
      <c r="C15" s="56">
        <v>147.61534568499999</v>
      </c>
      <c r="D15" s="56">
        <v>141.91846382599999</v>
      </c>
      <c r="E15" s="57"/>
    </row>
    <row r="16" spans="2:5" ht="15.75" x14ac:dyDescent="0.25">
      <c r="B16" s="42"/>
      <c r="C16" s="42"/>
      <c r="D16" s="42"/>
      <c r="E16" s="19"/>
    </row>
    <row r="17" spans="1:6" ht="13.5" thickBot="1" x14ac:dyDescent="0.25">
      <c r="B17" s="11"/>
    </row>
    <row r="18" spans="1:6" ht="16.5" thickTop="1" x14ac:dyDescent="0.25">
      <c r="A18" s="12"/>
      <c r="B18" s="43"/>
      <c r="C18" s="44"/>
      <c r="D18" s="44"/>
      <c r="E18" s="44"/>
      <c r="F18" s="45"/>
    </row>
    <row r="19" spans="1:6" ht="15.75" x14ac:dyDescent="0.25">
      <c r="A19" s="12"/>
      <c r="B19" s="46" t="s">
        <v>38</v>
      </c>
      <c r="C19" s="47"/>
      <c r="D19" s="47"/>
      <c r="E19" s="47"/>
      <c r="F19" s="48"/>
    </row>
    <row r="20" spans="1:6" ht="15.75" x14ac:dyDescent="0.25">
      <c r="A20" s="12"/>
      <c r="B20" s="40"/>
      <c r="C20" s="47"/>
      <c r="D20" s="47"/>
      <c r="E20" s="47"/>
      <c r="F20" s="48"/>
    </row>
    <row r="21" spans="1:6" ht="17.850000000000001" customHeight="1" x14ac:dyDescent="0.25">
      <c r="A21" s="12"/>
      <c r="B21" s="40" t="s">
        <v>39</v>
      </c>
      <c r="C21" s="47"/>
      <c r="D21" s="47"/>
      <c r="E21" s="47"/>
      <c r="F21" s="48"/>
    </row>
    <row r="22" spans="1:6" ht="16.5" thickBot="1" x14ac:dyDescent="0.3">
      <c r="A22" s="12"/>
      <c r="B22" s="41"/>
      <c r="C22" s="49"/>
      <c r="D22" s="49"/>
      <c r="E22" s="49"/>
      <c r="F22" s="50"/>
    </row>
    <row r="23" spans="1:6" ht="13.5" thickTop="1" x14ac:dyDescent="0.2"/>
  </sheetData>
  <phoneticPr fontId="0" type="noConversion"/>
  <conditionalFormatting sqref="E6:E15">
    <cfRule type="cellIs" dxfId="14" priority="1" stopIfTrue="1" operator="equal">
      <formula>C6-D6</formula>
    </cfRule>
  </conditionalFormatting>
  <pageMargins left="0.78740157499999996" right="0.78740157499999996" top="0.984251969" bottom="0.984251969" header="0.4921259845" footer="0.4921259845"/>
  <pageSetup paperSize="9" orientation="portrait" horizontalDpi="4294967292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5">
    <pageSetUpPr fitToPage="1"/>
  </sheetPr>
  <dimension ref="B2:E15"/>
  <sheetViews>
    <sheetView zoomScale="110" zoomScaleNormal="110" workbookViewId="0">
      <selection activeCell="B2" sqref="B2"/>
    </sheetView>
  </sheetViews>
  <sheetFormatPr defaultColWidth="11.5703125" defaultRowHeight="15.75" customHeight="1" x14ac:dyDescent="0.2"/>
  <cols>
    <col min="1" max="1" width="1.5703125" style="5" customWidth="1"/>
    <col min="2" max="2" width="13.7109375" style="5" customWidth="1"/>
    <col min="3" max="5" width="12" style="5" customWidth="1"/>
    <col min="6" max="16384" width="11.5703125" style="5"/>
  </cols>
  <sheetData>
    <row r="2" spans="2:5" ht="15.75" customHeight="1" x14ac:dyDescent="0.2">
      <c r="B2" s="5" t="s">
        <v>40</v>
      </c>
    </row>
    <row r="4" spans="2:5" ht="15.75" customHeight="1" x14ac:dyDescent="0.2">
      <c r="B4" s="70" t="s">
        <v>41</v>
      </c>
      <c r="C4" s="71" t="s">
        <v>42</v>
      </c>
      <c r="D4" s="71" t="s">
        <v>22</v>
      </c>
      <c r="E4" s="71" t="s">
        <v>23</v>
      </c>
    </row>
    <row r="5" spans="2:5" ht="15.75" customHeight="1" x14ac:dyDescent="0.2">
      <c r="B5" s="13" t="s">
        <v>43</v>
      </c>
      <c r="C5" s="14">
        <v>5</v>
      </c>
      <c r="D5" s="14">
        <v>4.99</v>
      </c>
      <c r="E5" s="1"/>
    </row>
    <row r="6" spans="2:5" ht="15.75" customHeight="1" x14ac:dyDescent="0.2">
      <c r="B6" s="13" t="s">
        <v>44</v>
      </c>
      <c r="C6" s="14">
        <v>3</v>
      </c>
      <c r="D6" s="14">
        <v>12.99</v>
      </c>
      <c r="E6" s="1"/>
    </row>
    <row r="7" spans="2:5" ht="15.75" customHeight="1" x14ac:dyDescent="0.2">
      <c r="B7" s="13" t="s">
        <v>45</v>
      </c>
      <c r="C7" s="14">
        <v>12</v>
      </c>
      <c r="D7" s="14">
        <v>18.989999999999998</v>
      </c>
      <c r="E7" s="1"/>
    </row>
    <row r="8" spans="2:5" ht="15.75" customHeight="1" x14ac:dyDescent="0.2">
      <c r="B8" s="13" t="s">
        <v>46</v>
      </c>
      <c r="C8" s="14">
        <v>2</v>
      </c>
      <c r="D8" s="14">
        <v>3.99</v>
      </c>
      <c r="E8" s="1"/>
    </row>
    <row r="9" spans="2:5" ht="15.75" customHeight="1" thickBot="1" x14ac:dyDescent="0.25">
      <c r="B9" s="13" t="s">
        <v>47</v>
      </c>
      <c r="C9" s="14">
        <v>18</v>
      </c>
      <c r="D9" s="14">
        <v>14.99</v>
      </c>
      <c r="E9" s="1"/>
    </row>
    <row r="10" spans="2:5" ht="15.75" customHeight="1" x14ac:dyDescent="0.2">
      <c r="B10" s="15"/>
      <c r="C10" s="16"/>
      <c r="D10" s="69" t="s">
        <v>48</v>
      </c>
      <c r="E10" s="2"/>
    </row>
    <row r="13" spans="2:5" ht="15.75" customHeight="1" x14ac:dyDescent="0.2">
      <c r="B13" s="6"/>
    </row>
    <row r="14" spans="2:5" ht="15.75" customHeight="1" x14ac:dyDescent="0.2">
      <c r="B14" s="17" t="s">
        <v>39</v>
      </c>
      <c r="C14" s="18"/>
      <c r="D14" s="18"/>
      <c r="E14" s="18"/>
    </row>
    <row r="15" spans="2:5" ht="15.75" customHeight="1" x14ac:dyDescent="0.2">
      <c r="B15" s="17" t="s">
        <v>49</v>
      </c>
      <c r="C15" s="18"/>
      <c r="D15" s="18"/>
      <c r="E15" s="18"/>
    </row>
  </sheetData>
  <sheetProtection selectLockedCells="1" selectUnlockedCells="1"/>
  <conditionalFormatting sqref="E5:E9">
    <cfRule type="cellIs" dxfId="13" priority="1" stopIfTrue="1" operator="equal">
      <formula>C5*D5</formula>
    </cfRule>
  </conditionalFormatting>
  <conditionalFormatting sqref="E10">
    <cfRule type="expression" dxfId="12" priority="2" stopIfTrue="1">
      <formula>AND(SUM(E5:E9)&gt;0,E10=SUM(E5:E9))</formula>
    </cfRule>
  </conditionalFormatting>
  <pageMargins left="0.78749999999999998" right="0.78749999999999998" top="1.0249999999999999" bottom="1.0249999999999999" header="0.78749999999999998" footer="0.78749999999999998"/>
  <pageSetup paperSize="9" orientation="landscape" horizontalDpi="300" verticalDpi="300" r:id="rId1"/>
  <headerFooter alignWithMargins="0">
    <oddHeader>&amp;C&amp;A</oddHeader>
    <oddFooter>&amp;CSeite 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Tabelle8"/>
  <dimension ref="B3:J38"/>
  <sheetViews>
    <sheetView showGridLines="0" topLeftCell="A4" zoomScaleNormal="100" workbookViewId="0">
      <selection activeCell="A57" sqref="A57:XFD57"/>
    </sheetView>
  </sheetViews>
  <sheetFormatPr defaultColWidth="11" defaultRowHeight="15.75" x14ac:dyDescent="0.25"/>
  <cols>
    <col min="1" max="1" width="4.42578125" style="19" customWidth="1"/>
    <col min="2" max="2" width="18" style="19" customWidth="1"/>
    <col min="3" max="3" width="10.28515625" style="19" customWidth="1"/>
    <col min="4" max="4" width="9.5703125" style="19" customWidth="1"/>
    <col min="5" max="5" width="19" style="19" customWidth="1"/>
    <col min="6" max="16384" width="11" style="19"/>
  </cols>
  <sheetData>
    <row r="3" spans="2:5" ht="18" customHeight="1" x14ac:dyDescent="0.3">
      <c r="B3" s="88" t="s">
        <v>50</v>
      </c>
      <c r="C3" s="88"/>
    </row>
    <row r="4" spans="2:5" ht="18" customHeight="1" x14ac:dyDescent="0.25">
      <c r="B4" s="20" t="s">
        <v>51</v>
      </c>
      <c r="C4" s="72">
        <v>12.8</v>
      </c>
    </row>
    <row r="5" spans="2:5" ht="18" customHeight="1" x14ac:dyDescent="0.25">
      <c r="B5" s="20" t="s">
        <v>52</v>
      </c>
      <c r="C5" s="72">
        <v>8.9</v>
      </c>
    </row>
    <row r="6" spans="2:5" ht="18" customHeight="1" x14ac:dyDescent="0.25">
      <c r="B6" s="20" t="s">
        <v>53</v>
      </c>
      <c r="C6" s="72">
        <v>4.3</v>
      </c>
    </row>
    <row r="7" spans="2:5" ht="18" customHeight="1" x14ac:dyDescent="0.25">
      <c r="B7" s="20" t="s">
        <v>54</v>
      </c>
      <c r="C7" s="72">
        <v>2.7</v>
      </c>
    </row>
    <row r="8" spans="2:5" ht="18" customHeight="1" x14ac:dyDescent="0.25">
      <c r="B8" s="20" t="s">
        <v>55</v>
      </c>
      <c r="C8" s="73"/>
    </row>
    <row r="9" spans="2:5" ht="18" customHeight="1" x14ac:dyDescent="0.25">
      <c r="B9" s="20" t="s">
        <v>56</v>
      </c>
      <c r="C9" s="72">
        <v>30</v>
      </c>
    </row>
    <row r="10" spans="2:5" ht="18" customHeight="1" x14ac:dyDescent="0.25">
      <c r="B10" s="20" t="s">
        <v>57</v>
      </c>
      <c r="C10" s="73"/>
    </row>
    <row r="11" spans="2:5" ht="33" customHeight="1" thickBot="1" x14ac:dyDescent="0.3"/>
    <row r="12" spans="2:5" ht="19.149999999999999" customHeight="1" x14ac:dyDescent="0.25">
      <c r="B12" s="89" t="s">
        <v>58</v>
      </c>
      <c r="C12" s="90"/>
      <c r="D12" s="90"/>
      <c r="E12" s="91"/>
    </row>
    <row r="13" spans="2:5" ht="18" customHeight="1" thickBot="1" x14ac:dyDescent="0.3">
      <c r="B13" s="92"/>
      <c r="C13" s="93"/>
      <c r="D13" s="93"/>
      <c r="E13" s="94"/>
    </row>
    <row r="14" spans="2:5" x14ac:dyDescent="0.25">
      <c r="B14" s="21"/>
    </row>
    <row r="38" spans="10:10" x14ac:dyDescent="0.25">
      <c r="J38" s="19" cm="1">
        <f t="array" ref="J38">SUM(Überstunden!B11=Überstunden!B11=Überstunden!F13=Überstunden!B5:B10)</f>
        <v>0</v>
      </c>
    </row>
  </sheetData>
  <mergeCells count="2">
    <mergeCell ref="B3:C3"/>
    <mergeCell ref="B12:E13"/>
  </mergeCells>
  <phoneticPr fontId="0" type="noConversion"/>
  <conditionalFormatting sqref="C8">
    <cfRule type="cellIs" dxfId="11" priority="1" stopIfTrue="1" operator="equal">
      <formula>SUM(C4:C7)</formula>
    </cfRule>
  </conditionalFormatting>
  <conditionalFormatting sqref="C10">
    <cfRule type="expression" dxfId="10" priority="2" stopIfTrue="1">
      <formula>ABS(C10)=ABS(C9-C8)</formula>
    </cfRule>
  </conditionalFormatting>
  <pageMargins left="0.78740157499999996" right="0.78740157499999996" top="0.984251969" bottom="0.984251969" header="0.4921259845" footer="0.4921259845"/>
  <pageSetup paperSize="9" orientation="portrait" verticalDpi="0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Tabelle10"/>
  <dimension ref="A2:H15"/>
  <sheetViews>
    <sheetView workbookViewId="0">
      <selection activeCell="G12" sqref="G12"/>
    </sheetView>
  </sheetViews>
  <sheetFormatPr defaultColWidth="11" defaultRowHeight="12.75" x14ac:dyDescent="0.2"/>
  <cols>
    <col min="1" max="2" width="11" style="5"/>
    <col min="3" max="3" width="12.28515625" style="5" bestFit="1" customWidth="1"/>
    <col min="4" max="16384" width="11" style="5"/>
  </cols>
  <sheetData>
    <row r="2" spans="1:8" ht="18.75" x14ac:dyDescent="0.3">
      <c r="A2" s="22" t="s">
        <v>3</v>
      </c>
    </row>
    <row r="4" spans="1:8" ht="15" x14ac:dyDescent="0.25">
      <c r="A4" s="31" t="s">
        <v>59</v>
      </c>
      <c r="B4" s="31" t="s">
        <v>60</v>
      </c>
      <c r="C4" s="31" t="s">
        <v>61</v>
      </c>
      <c r="D4" s="31" t="s">
        <v>60</v>
      </c>
      <c r="E4" s="31" t="s">
        <v>62</v>
      </c>
      <c r="F4" s="31" t="s">
        <v>60</v>
      </c>
    </row>
    <row r="5" spans="1:8" ht="15" x14ac:dyDescent="0.25">
      <c r="A5" s="25">
        <v>40911</v>
      </c>
      <c r="B5" s="26">
        <v>2</v>
      </c>
      <c r="C5" s="25">
        <v>40951</v>
      </c>
      <c r="D5" s="26">
        <v>2</v>
      </c>
      <c r="E5" s="25">
        <v>40971</v>
      </c>
      <c r="F5" s="26">
        <v>1.5</v>
      </c>
      <c r="H5" s="23"/>
    </row>
    <row r="6" spans="1:8" ht="15" x14ac:dyDescent="0.25">
      <c r="A6" s="25">
        <v>40915</v>
      </c>
      <c r="B6" s="26">
        <v>1.5</v>
      </c>
      <c r="C6" s="25">
        <v>40956</v>
      </c>
      <c r="D6" s="26">
        <v>2</v>
      </c>
      <c r="E6" s="25">
        <v>40975</v>
      </c>
      <c r="F6" s="26">
        <v>2</v>
      </c>
    </row>
    <row r="7" spans="1:8" ht="15" x14ac:dyDescent="0.25">
      <c r="A7" s="25">
        <v>40921</v>
      </c>
      <c r="B7" s="26">
        <v>1</v>
      </c>
      <c r="C7" s="25">
        <v>40960</v>
      </c>
      <c r="D7" s="26">
        <v>2.5</v>
      </c>
      <c r="E7" s="25">
        <v>40978</v>
      </c>
      <c r="F7" s="26">
        <v>2.5</v>
      </c>
    </row>
    <row r="8" spans="1:8" ht="15" x14ac:dyDescent="0.25">
      <c r="A8" s="25">
        <v>40925</v>
      </c>
      <c r="B8" s="26">
        <v>2</v>
      </c>
      <c r="C8" s="25">
        <v>40966</v>
      </c>
      <c r="D8" s="26">
        <v>1.5</v>
      </c>
      <c r="E8" s="25">
        <v>40983</v>
      </c>
      <c r="F8" s="26">
        <v>2</v>
      </c>
    </row>
    <row r="9" spans="1:8" ht="15" x14ac:dyDescent="0.25">
      <c r="A9" s="25">
        <v>40932</v>
      </c>
      <c r="B9" s="26">
        <v>2.5</v>
      </c>
      <c r="C9" s="24"/>
      <c r="D9" s="26"/>
      <c r="E9" s="25">
        <v>40990</v>
      </c>
      <c r="F9" s="26">
        <v>1</v>
      </c>
    </row>
    <row r="10" spans="1:8" ht="15.75" thickBot="1" x14ac:dyDescent="0.3">
      <c r="A10" s="27">
        <v>40937</v>
      </c>
      <c r="B10" s="28">
        <v>2</v>
      </c>
      <c r="C10" s="29"/>
      <c r="D10" s="28"/>
      <c r="E10" s="29"/>
      <c r="F10" s="28"/>
    </row>
    <row r="11" spans="1:8" ht="15" x14ac:dyDescent="0.25">
      <c r="A11" s="24" t="s">
        <v>63</v>
      </c>
      <c r="B11" s="30"/>
      <c r="C11" s="24"/>
      <c r="D11" s="30"/>
      <c r="E11" s="24"/>
      <c r="F11" s="30"/>
    </row>
    <row r="12" spans="1:8" ht="15" x14ac:dyDescent="0.25">
      <c r="A12" s="24"/>
      <c r="B12" s="24"/>
      <c r="C12" s="24"/>
      <c r="D12" s="24"/>
      <c r="E12" s="24"/>
      <c r="F12" s="24"/>
    </row>
    <row r="13" spans="1:8" ht="16.5" customHeight="1" x14ac:dyDescent="0.25">
      <c r="A13" s="24"/>
      <c r="B13" s="31" t="s">
        <v>64</v>
      </c>
      <c r="C13" s="32"/>
      <c r="D13" s="24"/>
      <c r="E13" s="24"/>
      <c r="F13" s="24"/>
    </row>
    <row r="14" spans="1:8" ht="16.5" customHeight="1" x14ac:dyDescent="0.25">
      <c r="A14" s="24"/>
      <c r="B14" s="31" t="s">
        <v>65</v>
      </c>
      <c r="C14" s="58">
        <v>30</v>
      </c>
      <c r="D14" s="24"/>
      <c r="E14" s="24"/>
      <c r="F14" s="24"/>
    </row>
    <row r="15" spans="1:8" ht="16.5" customHeight="1" x14ac:dyDescent="0.25">
      <c r="A15" s="24"/>
      <c r="B15" s="31" t="s">
        <v>66</v>
      </c>
      <c r="C15" s="74"/>
      <c r="D15" s="33" t="s">
        <v>67</v>
      </c>
      <c r="E15" s="24"/>
      <c r="F15" s="24"/>
    </row>
  </sheetData>
  <phoneticPr fontId="0" type="noConversion"/>
  <conditionalFormatting sqref="B11 D11 F11">
    <cfRule type="cellIs" dxfId="9" priority="1" stopIfTrue="1" operator="equal">
      <formula>SUM(B5:B10)</formula>
    </cfRule>
  </conditionalFormatting>
  <conditionalFormatting sqref="C13">
    <cfRule type="cellIs" dxfId="8" priority="2" stopIfTrue="1" operator="equal">
      <formula>SUM($B$5:$B$10,$D$5:$D$10,$F$5:$F$10)</formula>
    </cfRule>
  </conditionalFormatting>
  <conditionalFormatting sqref="C15">
    <cfRule type="cellIs" dxfId="7" priority="3" stopIfTrue="1" operator="equal">
      <formula>SUM($B$5:$B$10,$D$5:$D$10,$F$5:$F$10)*$C$14</formula>
    </cfRule>
  </conditionalFormatting>
  <pageMargins left="0.78740157499999996" right="0.78740157499999996" top="0.984251969" bottom="0.984251969" header="0.4921259845" footer="0.492125984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Tabelle12"/>
  <dimension ref="A2:D11"/>
  <sheetViews>
    <sheetView workbookViewId="0">
      <selection activeCell="B9" sqref="B9"/>
    </sheetView>
  </sheetViews>
  <sheetFormatPr defaultColWidth="11" defaultRowHeight="12.75" x14ac:dyDescent="0.2"/>
  <cols>
    <col min="1" max="1" width="29.28515625" style="5" customWidth="1"/>
    <col min="2" max="2" width="13.28515625" style="5" customWidth="1"/>
    <col min="3" max="3" width="30.7109375" style="5" customWidth="1"/>
    <col min="4" max="16384" width="11" style="5"/>
  </cols>
  <sheetData>
    <row r="2" spans="1:4" ht="18.75" x14ac:dyDescent="0.3">
      <c r="A2" s="76" t="s">
        <v>68</v>
      </c>
    </row>
    <row r="4" spans="1:4" ht="19.5" customHeight="1" x14ac:dyDescent="0.25">
      <c r="A4" s="21" t="s">
        <v>69</v>
      </c>
      <c r="B4" s="19">
        <v>3</v>
      </c>
      <c r="C4" s="34" t="s">
        <v>70</v>
      </c>
      <c r="D4" s="35">
        <v>0.1</v>
      </c>
    </row>
    <row r="5" spans="1:4" ht="19.5" customHeight="1" x14ac:dyDescent="0.25">
      <c r="A5" s="21" t="s">
        <v>71</v>
      </c>
      <c r="B5" s="19">
        <v>140</v>
      </c>
      <c r="C5" s="19"/>
      <c r="D5" s="19"/>
    </row>
    <row r="6" spans="1:4" ht="19.5" customHeight="1" x14ac:dyDescent="0.25">
      <c r="A6" s="21"/>
      <c r="B6" s="19"/>
      <c r="C6" s="19"/>
      <c r="D6" s="19"/>
    </row>
    <row r="7" spans="1:4" ht="19.5" customHeight="1" x14ac:dyDescent="0.25">
      <c r="A7" s="21" t="s">
        <v>72</v>
      </c>
      <c r="B7" s="36"/>
      <c r="C7" s="38" t="s">
        <v>73</v>
      </c>
      <c r="D7" s="19"/>
    </row>
    <row r="8" spans="1:4" ht="19.5" customHeight="1" thickBot="1" x14ac:dyDescent="0.3">
      <c r="A8" s="21" t="s">
        <v>74</v>
      </c>
      <c r="B8" s="36"/>
      <c r="C8" s="38" t="s">
        <v>75</v>
      </c>
      <c r="D8" s="19"/>
    </row>
    <row r="9" spans="1:4" ht="19.5" customHeight="1" x14ac:dyDescent="0.25">
      <c r="A9" s="75" t="s">
        <v>76</v>
      </c>
      <c r="B9" s="37"/>
      <c r="C9" s="39" t="s">
        <v>77</v>
      </c>
      <c r="D9" s="19"/>
    </row>
    <row r="10" spans="1:4" ht="19.149999999999999" customHeight="1" x14ac:dyDescent="0.25">
      <c r="A10" s="19"/>
      <c r="B10" s="19"/>
      <c r="C10" s="19"/>
      <c r="D10" s="19"/>
    </row>
    <row r="11" spans="1:4" ht="15.75" x14ac:dyDescent="0.25">
      <c r="A11" s="19"/>
      <c r="D11" s="19"/>
    </row>
  </sheetData>
  <phoneticPr fontId="0" type="noConversion"/>
  <conditionalFormatting sqref="B7">
    <cfRule type="cellIs" dxfId="6" priority="1" stopIfTrue="1" operator="equal">
      <formula>B4*B5</formula>
    </cfRule>
  </conditionalFormatting>
  <conditionalFormatting sqref="B8">
    <cfRule type="expression" dxfId="5" priority="2" stopIfTrue="1">
      <formula>AND(B7&gt;0,B8=B7*D4)</formula>
    </cfRule>
  </conditionalFormatting>
  <conditionalFormatting sqref="B9">
    <cfRule type="expression" dxfId="4" priority="3" stopIfTrue="1">
      <formula>AND(B8&gt;0,B9=B7-B8)</formula>
    </cfRule>
  </conditionalFormatting>
  <pageMargins left="0.78740157499999996" right="0.78740157499999996" top="0.984251969" bottom="0.984251969" header="0.4921259845" footer="0.492125984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Tabelle16"/>
  <dimension ref="A1:D25"/>
  <sheetViews>
    <sheetView topLeftCell="A7" zoomScale="177" workbookViewId="0">
      <selection activeCell="E14" sqref="E14"/>
    </sheetView>
  </sheetViews>
  <sheetFormatPr defaultColWidth="10.7109375" defaultRowHeight="12.75" x14ac:dyDescent="0.2"/>
  <cols>
    <col min="1" max="1" width="12.42578125" style="5" customWidth="1"/>
    <col min="2" max="2" width="13.28515625" style="5" customWidth="1"/>
    <col min="3" max="3" width="15.7109375" style="5" customWidth="1"/>
    <col min="4" max="16384" width="10.7109375" style="5"/>
  </cols>
  <sheetData>
    <row r="1" spans="1:4" ht="28.5" x14ac:dyDescent="0.45">
      <c r="A1" s="59" t="s">
        <v>78</v>
      </c>
    </row>
    <row r="2" spans="1:4" ht="15.75" customHeight="1" x14ac:dyDescent="0.2">
      <c r="A2" s="62" t="s">
        <v>79</v>
      </c>
    </row>
    <row r="3" spans="1:4" ht="15.75" customHeight="1" x14ac:dyDescent="0.2"/>
    <row r="4" spans="1:4" ht="15.75" customHeight="1" x14ac:dyDescent="0.2">
      <c r="A4" s="60" t="s">
        <v>41</v>
      </c>
      <c r="B4" s="84" t="s">
        <v>42</v>
      </c>
      <c r="C4" s="82" t="s">
        <v>22</v>
      </c>
      <c r="D4" s="82" t="s">
        <v>23</v>
      </c>
    </row>
    <row r="5" spans="1:4" ht="15.75" customHeight="1" x14ac:dyDescent="0.2">
      <c r="A5" s="60" t="s">
        <v>43</v>
      </c>
      <c r="B5" s="86">
        <v>4</v>
      </c>
      <c r="C5" s="82">
        <v>4.99</v>
      </c>
      <c r="D5" s="83" t="e">
        <f>A5*C5</f>
        <v>#VALUE!</v>
      </c>
    </row>
    <row r="6" spans="1:4" ht="15.75" customHeight="1" x14ac:dyDescent="0.2">
      <c r="A6" s="60" t="s">
        <v>44</v>
      </c>
      <c r="B6" s="86">
        <v>3</v>
      </c>
      <c r="C6" s="82">
        <v>12.99</v>
      </c>
      <c r="D6" s="83">
        <f>SUM(B6:C6)</f>
        <v>15.99</v>
      </c>
    </row>
    <row r="7" spans="1:4" ht="15.75" customHeight="1" x14ac:dyDescent="0.2">
      <c r="A7" s="60" t="s">
        <v>45</v>
      </c>
      <c r="B7" s="86">
        <v>7</v>
      </c>
      <c r="C7" s="82">
        <v>18.989999999999998</v>
      </c>
      <c r="D7" s="83">
        <f ca="1">B7*D7</f>
        <v>0</v>
      </c>
    </row>
    <row r="8" spans="1:4" ht="15.75" customHeight="1" x14ac:dyDescent="0.2">
      <c r="C8" s="66"/>
    </row>
    <row r="9" spans="1:4" ht="15.75" customHeight="1" x14ac:dyDescent="0.2">
      <c r="C9" s="66"/>
    </row>
    <row r="10" spans="1:4" ht="15.75" customHeight="1" x14ac:dyDescent="0.2">
      <c r="A10" s="6" t="s">
        <v>80</v>
      </c>
      <c r="B10" s="64" t="s">
        <v>23</v>
      </c>
      <c r="C10" s="65" t="s">
        <v>81</v>
      </c>
      <c r="D10" s="64" t="s">
        <v>72</v>
      </c>
    </row>
    <row r="11" spans="1:4" ht="15.75" customHeight="1" x14ac:dyDescent="0.2">
      <c r="A11" s="5" t="s">
        <v>82</v>
      </c>
      <c r="B11" s="77">
        <v>14.45</v>
      </c>
      <c r="C11" s="66">
        <v>12</v>
      </c>
      <c r="D11" s="78">
        <f>C11</f>
        <v>12</v>
      </c>
    </row>
    <row r="12" spans="1:4" ht="15.75" customHeight="1" x14ac:dyDescent="0.2">
      <c r="A12" s="5" t="s">
        <v>83</v>
      </c>
      <c r="B12" s="77">
        <v>12.5</v>
      </c>
      <c r="C12" s="66">
        <v>4</v>
      </c>
      <c r="D12" s="78">
        <f>B12</f>
        <v>12.5</v>
      </c>
    </row>
    <row r="13" spans="1:4" ht="15.75" customHeight="1" x14ac:dyDescent="0.2">
      <c r="A13" s="5" t="s">
        <v>84</v>
      </c>
      <c r="B13" s="77">
        <v>9.9499999999999993</v>
      </c>
      <c r="C13" s="66">
        <v>5</v>
      </c>
      <c r="D13" s="78">
        <f>C13+B13</f>
        <v>14.95</v>
      </c>
    </row>
    <row r="14" spans="1:4" ht="15.75" customHeight="1" thickBot="1" x14ac:dyDescent="0.25">
      <c r="A14" s="5" t="s">
        <v>85</v>
      </c>
      <c r="B14" s="77">
        <v>10</v>
      </c>
      <c r="C14" s="66">
        <v>10</v>
      </c>
      <c r="D14" s="87" t="e">
        <f>A14+B14</f>
        <v>#VALUE!</v>
      </c>
    </row>
    <row r="15" spans="1:4" ht="15.75" customHeight="1" thickBot="1" x14ac:dyDescent="0.25">
      <c r="A15" s="61" t="s">
        <v>86</v>
      </c>
      <c r="B15" s="79">
        <v>15.71</v>
      </c>
      <c r="C15" s="85">
        <v>2</v>
      </c>
      <c r="D15" s="87" t="e">
        <f>A15+B15</f>
        <v>#VALUE!</v>
      </c>
    </row>
    <row r="16" spans="1:4" ht="15.75" customHeight="1" x14ac:dyDescent="0.2">
      <c r="B16" s="63"/>
      <c r="C16" s="66" t="s">
        <v>32</v>
      </c>
      <c r="D16" s="81" t="e">
        <f ca="1">sume(D11:D15)</f>
        <v>#NAME?</v>
      </c>
    </row>
    <row r="17" spans="1:4" ht="15.75" customHeight="1" x14ac:dyDescent="0.2">
      <c r="B17" s="63"/>
      <c r="C17" s="66"/>
      <c r="D17" s="63"/>
    </row>
    <row r="18" spans="1:4" ht="15.75" customHeight="1" x14ac:dyDescent="0.2">
      <c r="B18" s="63"/>
      <c r="C18" s="66"/>
      <c r="D18" s="63"/>
    </row>
    <row r="19" spans="1:4" ht="15.75" customHeight="1" x14ac:dyDescent="0.2">
      <c r="A19" s="6" t="s">
        <v>80</v>
      </c>
      <c r="B19" s="64" t="s">
        <v>23</v>
      </c>
      <c r="C19" s="65" t="s">
        <v>81</v>
      </c>
      <c r="D19" s="64" t="s">
        <v>72</v>
      </c>
    </row>
    <row r="20" spans="1:4" ht="15.75" customHeight="1" x14ac:dyDescent="0.2">
      <c r="A20" s="5" t="s">
        <v>82</v>
      </c>
      <c r="B20" s="77">
        <v>14.45</v>
      </c>
      <c r="C20" s="66">
        <v>12</v>
      </c>
      <c r="D20" s="78"/>
    </row>
    <row r="21" spans="1:4" ht="15.75" customHeight="1" x14ac:dyDescent="0.2">
      <c r="A21" s="5" t="s">
        <v>83</v>
      </c>
      <c r="B21" s="77">
        <v>12.5</v>
      </c>
      <c r="C21" s="66">
        <v>4</v>
      </c>
      <c r="D21" s="78"/>
    </row>
    <row r="22" spans="1:4" ht="15.75" customHeight="1" x14ac:dyDescent="0.2">
      <c r="A22" s="5" t="s">
        <v>84</v>
      </c>
      <c r="B22" s="77">
        <v>9.9499999999999993</v>
      </c>
      <c r="C22" s="66">
        <v>5</v>
      </c>
      <c r="D22" s="78"/>
    </row>
    <row r="23" spans="1:4" ht="15.75" customHeight="1" x14ac:dyDescent="0.2">
      <c r="A23" s="5" t="s">
        <v>85</v>
      </c>
      <c r="B23" s="77">
        <v>10</v>
      </c>
      <c r="C23" s="66">
        <v>10</v>
      </c>
      <c r="D23" s="78"/>
    </row>
    <row r="24" spans="1:4" ht="15.75" customHeight="1" thickBot="1" x14ac:dyDescent="0.25">
      <c r="A24" s="61" t="s">
        <v>86</v>
      </c>
      <c r="B24" s="79">
        <v>15.71</v>
      </c>
      <c r="C24" s="85">
        <v>2</v>
      </c>
      <c r="D24" s="80"/>
    </row>
    <row r="25" spans="1:4" ht="15.75" customHeight="1" x14ac:dyDescent="0.2">
      <c r="B25" s="63"/>
      <c r="C25" s="63" t="s">
        <v>32</v>
      </c>
      <c r="D25" s="81" t="e">
        <f>SUM(D21D25)</f>
        <v>#NAME?</v>
      </c>
    </row>
  </sheetData>
  <phoneticPr fontId="3" type="noConversion"/>
  <conditionalFormatting sqref="D5:D7">
    <cfRule type="cellIs" dxfId="3" priority="1" stopIfTrue="1" operator="equal">
      <formula>C5*B5</formula>
    </cfRule>
  </conditionalFormatting>
  <conditionalFormatting sqref="D11:D15 D20:D24">
    <cfRule type="cellIs" dxfId="2" priority="2" stopIfTrue="1" operator="equal">
      <formula>B11*C11</formula>
    </cfRule>
  </conditionalFormatting>
  <conditionalFormatting sqref="D16">
    <cfRule type="cellIs" dxfId="1" priority="3" stopIfTrue="1" operator="equal">
      <formula>SUM($D$11:$D$15)</formula>
    </cfRule>
  </conditionalFormatting>
  <conditionalFormatting sqref="D25">
    <cfRule type="cellIs" dxfId="0" priority="4" stopIfTrue="1" operator="equal">
      <formula>SUM($D$20:$D$24)</formula>
    </cfRule>
  </conditionalFormatting>
  <pageMargins left="0.78740157499999996" right="0.78740157499999996" top="0.984251969" bottom="0.984251969" header="0.4921259845" footer="0.4921259845"/>
  <pageSetup paperSize="9" orientation="portrait" verticalDpi="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4814A12A574B4FA27786F709525048" ma:contentTypeVersion="4" ma:contentTypeDescription="Crée un document." ma:contentTypeScope="" ma:versionID="f289e6fbfe98d1e31248629c639484bc">
  <xsd:schema xmlns:xsd="http://www.w3.org/2001/XMLSchema" xmlns:xs="http://www.w3.org/2001/XMLSchema" xmlns:p="http://schemas.microsoft.com/office/2006/metadata/properties" xmlns:ns2="c5b413ee-bce6-4d0f-b17a-82801ef62f9b" targetNamespace="http://schemas.microsoft.com/office/2006/metadata/properties" ma:root="true" ma:fieldsID="a19df34f7d710a98a7ce14f3da6cb9d3" ns2:_="">
    <xsd:import namespace="c5b413ee-bce6-4d0f-b17a-82801ef62f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b413ee-bce6-4d0f-b17a-82801ef62f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80D682-CAAC-4E08-8E98-40F63368A780}">
  <ds:schemaRefs>
    <ds:schemaRef ds:uri="http://schemas.microsoft.com/office/2006/metadata/properties"/>
    <ds:schemaRef ds:uri="http://schemas.microsoft.com/office/infopath/2007/PartnerControls"/>
    <ds:schemaRef ds:uri="cac22468-94d2-4338-b5da-511584b42392"/>
    <ds:schemaRef ds:uri="684cd106-747f-4598-b0f6-03d814afc783"/>
  </ds:schemaRefs>
</ds:datastoreItem>
</file>

<file path=customXml/itemProps2.xml><?xml version="1.0" encoding="utf-8"?>
<ds:datastoreItem xmlns:ds="http://schemas.openxmlformats.org/officeDocument/2006/customXml" ds:itemID="{41752B68-000E-4C56-984F-29463413531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AF1EB91-10F5-47BC-9805-7F57FFE949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5b413ee-bce6-4d0f-b17a-82801ef62f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Einnahmen</vt:lpstr>
      <vt:lpstr>Leistungsverzeichnis</vt:lpstr>
      <vt:lpstr>Außenhandelsbilanz</vt:lpstr>
      <vt:lpstr>Rechnung</vt:lpstr>
      <vt:lpstr>Kassazettel</vt:lpstr>
      <vt:lpstr>Überstunden</vt:lpstr>
      <vt:lpstr>Hotelrechnung</vt:lpstr>
      <vt:lpstr>Fehler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Easy4Me</dc:creator>
  <cp:keywords/>
  <dc:description/>
  <cp:lastModifiedBy>Marc Chéhab</cp:lastModifiedBy>
  <cp:revision/>
  <dcterms:created xsi:type="dcterms:W3CDTF">2006-01-04T18:49:37Z</dcterms:created>
  <dcterms:modified xsi:type="dcterms:W3CDTF">2025-10-22T08:24:48Z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0x010100FA4128E13B0D334BA315F3775C0F97AB</vt:lpwstr>
  </property>
</Properties>
</file>