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swe-my.sharepoint.com/personal/cha_kswe_ch/Documents/IKT Kurs/"/>
    </mc:Choice>
  </mc:AlternateContent>
  <xr:revisionPtr revIDLastSave="12" documentId="13_ncr:1_{8AF9C067-8C95-4FE4-9D8E-E8CE2801F85C}" xr6:coauthVersionLast="47" xr6:coauthVersionMax="47" xr10:uidLastSave="{72FB54EF-207A-4D91-88C5-338340A80417}"/>
  <bookViews>
    <workbookView xWindow="-120" yWindow="-120" windowWidth="29040" windowHeight="16440" xr2:uid="{00000000-000D-0000-FFFF-FFFF00000000}"/>
  </bookViews>
  <sheets>
    <sheet name="Umsätze" sheetId="2" r:id="rId1"/>
    <sheet name="Inflation" sheetId="1" r:id="rId2"/>
    <sheet name="Ozonwerte" sheetId="7" r:id="rId3"/>
    <sheet name="Zahlenskala" sheetId="9" r:id="rId4"/>
    <sheet name="Zahlenskala2" sheetId="8" r:id="rId5"/>
    <sheet name="Spezialaufgabe" sheetId="10" r:id="rId6"/>
  </sheets>
  <definedNames>
    <definedName name="_f408d64f_STF_Dekoration_1_CN39">Inflation!#REF!</definedName>
    <definedName name="_f408d64f_STF_Dekoration_1_CN40">Inflation!#REF!</definedName>
    <definedName name="_f408d64f_STF_Dekoration_1_CN41">Inflation!#REF!</definedName>
    <definedName name="_f408d64f_STF_Dekoration_1_CN42">Inflation!$A$15:$E$15</definedName>
    <definedName name="_f408d64f_STF_Dekoration_1_CN43">Inflation!#REF!</definedName>
    <definedName name="_f408d64f_STF_Dekoration_1_CN44">Inflation!#REF!</definedName>
    <definedName name="_f408d64f_STF_Dekoration_1_CN45">Inflation!#REF!</definedName>
    <definedName name="_f408d64f_STF_Dekoration_1_CN46">Inflation!#REF!</definedName>
    <definedName name="_f408d64f_STF_Dekoration_1_CN47">Inflation!#REF!</definedName>
    <definedName name="_f408d64f_STF_Dekoration_1_CN48">Inflation!#REF!</definedName>
    <definedName name="_f408d64f_STF_Dekoration_1_CN49">Inflation!#REF!</definedName>
    <definedName name="_f408d64f_STF_Dekoration_1_CN50">Inflation!#REF!</definedName>
    <definedName name="_f408d64f_STF_Dekoration_3_CN1">Inflation!#REF!</definedName>
    <definedName name="_f408d64f_STF_Dekoration_3_CN2">Inflation!#REF!</definedName>
    <definedName name="_f408d64f_STF_Dekoration_5_CN1">Inflation!$T$14</definedName>
    <definedName name="_f408d64f_STF_Fuss_1_CN1">Inflation!#REF!</definedName>
    <definedName name="_f408d64f_STF_Gesamtsumme_1_CN4">Inflation!$A$2:$E$2</definedName>
    <definedName name="_f408d64f_STF_Gesamtsumme_1_CN5">Inflation!#REF!</definedName>
    <definedName name="_f408d64f_STF_Gesamtsumme_1_CN6">Inflation!#REF!</definedName>
    <definedName name="_f408d64f_STF_Gesamtsumme_1_CN7">Inflation!#REF!</definedName>
    <definedName name="_f408d64f_STF_Gesamtsumme_1_CN8">Inflation!#REF!</definedName>
    <definedName name="_f408d64f_STF_Koerper_1_CN1">Inflation!$B$3:$E$15,Inflation!$F$3:$I$15,Inflation!$J$3:$M$15</definedName>
    <definedName name="_f408d64f_STF_Koerper_1_CN2">Inflation!#REF!</definedName>
    <definedName name="_f408d64f_STF_Koerper_1_CN3">Inflation!$T$3:$T$15</definedName>
    <definedName name="_f408d64f_STF_Koerper_1_CN4">Inflation!$T$3:$T$15</definedName>
    <definedName name="_f408d64f_STF_Tabellenkopf_1_CN1">Inflation!#REF!</definedName>
    <definedName name="_f408d64f_STF_Titel_1_CN1">Inflation!$A$1:$E$1</definedName>
    <definedName name="_f408d64f_STF_Vorspalte_1_CN1">Inflation!$A$2:$A$15</definedName>
    <definedName name="_f408d64f_STF_Vorspalte_1_CN2">Inflation!$A$2:$A$15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9" l="1"/>
  <c r="C4" i="9"/>
  <c r="C5" i="9"/>
  <c r="C6" i="9"/>
  <c r="K15" i="9" s="1"/>
  <c r="K16" i="9" s="1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" i="9"/>
</calcChain>
</file>

<file path=xl/sharedStrings.xml><?xml version="1.0" encoding="utf-8"?>
<sst xmlns="http://schemas.openxmlformats.org/spreadsheetml/2006/main" count="74" uniqueCount="70">
  <si>
    <t>Umsätze in den Filialen (in Tausend):</t>
  </si>
  <si>
    <t>Lösung:</t>
  </si>
  <si>
    <t>München</t>
  </si>
  <si>
    <t>Hamburg</t>
  </si>
  <si>
    <t>Berlin</t>
  </si>
  <si>
    <t>Jahresinflation in den verschiedenen Monaten</t>
  </si>
  <si>
    <t>Monat</t>
  </si>
  <si>
    <t>Januar</t>
  </si>
  <si>
    <t>Februar</t>
  </si>
  <si>
    <t>März</t>
  </si>
  <si>
    <t>April</t>
  </si>
  <si>
    <t>Mai</t>
  </si>
  <si>
    <t>Juni</t>
  </si>
  <si>
    <t>Juli</t>
  </si>
  <si>
    <t> 2,0</t>
  </si>
  <si>
    <t>August</t>
  </si>
  <si>
    <t>  2,1</t>
  </si>
  <si>
    <t>September</t>
  </si>
  <si>
    <t>  1,3</t>
  </si>
  <si>
    <t>Oktober</t>
  </si>
  <si>
    <t>November</t>
  </si>
  <si>
    <t>  1,6</t>
  </si>
  <si>
    <t>Dezember</t>
  </si>
  <si>
    <t>Ø</t>
  </si>
  <si>
    <t>Ozon - Messprotokoll</t>
  </si>
  <si>
    <t>Datum</t>
  </si>
  <si>
    <t>Gemessener Wert</t>
  </si>
  <si>
    <t>morgens</t>
  </si>
  <si>
    <t>mittags</t>
  </si>
  <si>
    <t>abends</t>
  </si>
  <si>
    <t>Grenzwert:</t>
  </si>
  <si>
    <t>Ein Zahlensalat, aber wo sind die grossen Zahlen?</t>
  </si>
  <si>
    <t>Beispielbild</t>
  </si>
  <si>
    <t>Name</t>
  </si>
  <si>
    <t>Punkte</t>
  </si>
  <si>
    <t>Note</t>
  </si>
  <si>
    <t>Mario</t>
  </si>
  <si>
    <t>Luigi</t>
  </si>
  <si>
    <t>Bowser</t>
  </si>
  <si>
    <t>Waluigi</t>
  </si>
  <si>
    <t>Princess Peach</t>
  </si>
  <si>
    <t>Yoshi</t>
  </si>
  <si>
    <t>Toad</t>
  </si>
  <si>
    <t>Donkey Kong</t>
  </si>
  <si>
    <t>Wario</t>
  </si>
  <si>
    <t>Daisy</t>
  </si>
  <si>
    <t>Rosalina</t>
  </si>
  <si>
    <t>Toadette</t>
  </si>
  <si>
    <t>Bowser Jr.</t>
  </si>
  <si>
    <t>Koopa Troopa</t>
  </si>
  <si>
    <t>Goomba</t>
  </si>
  <si>
    <t>Shy Guy</t>
  </si>
  <si>
    <t>Lakitu</t>
  </si>
  <si>
    <t>Kamek</t>
  </si>
  <si>
    <t>Birdo</t>
  </si>
  <si>
    <t>King Boo</t>
  </si>
  <si>
    <t>MAX</t>
  </si>
  <si>
    <t>Was ist die tiefste Note?</t>
  </si>
  <si>
    <t>Wie oft gab es die tiefste Note?</t>
  </si>
  <si>
    <t>Wie funktioniert es, dass diese Felder grün werden?</t>
  </si>
  <si>
    <t>Finden Sie die Lösungen?</t>
  </si>
  <si>
    <t>– Häufigkeit bestimmter Krankheiten in unterschiedlichen Ländern</t>
  </si>
  <si>
    <t>– Entwicklung der Weltbevölkerung oder einzelner Länder</t>
  </si>
  <si>
    <t>– Lieblingssportarten oder Streaming-Gewohnheiten</t>
  </si>
  <si>
    <t>– Nutzung von Social Media nach Altersgruppen</t>
  </si>
  <si>
    <t>Bitte schreiben Sie mir auf Teams, welche Daten Sie nächste Woche gerne visualisieren würden.</t>
  </si>
  <si>
    <t>Wählen Sie gerne ein Thema, das Sie persönlich interessiert – wir verwandeln es dann gemeinsam in anschauliche und spannende Diagramme!</t>
  </si>
  <si>
    <t>– CO₂-Ausstoss und Klimaveränderungen</t>
  </si>
  <si>
    <t>Einige Beispiele:</t>
  </si>
  <si>
    <t>– Verkehrsunfälle in der Schweiz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</si>
</sst>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€&quot;\ * #,##0.00_-;\-&quot;€&quot;\ * #,##0.00_-;_-&quot;€&quot;\ * &quot;-&quot;??_-;_-@_-"/>
    <numFmt numFmtId="165" formatCode="0.0"/>
    <numFmt numFmtId="166" formatCode="_-* #,##0.00\ [$€]_-;\-* #,##0.00\ [$€]_-;_-* &quot;-&quot;??\ [$€]_-;_-@_-"/>
    <numFmt numFmtId="167" formatCode="0.0\ &quot;Std&quot;"/>
    <numFmt numFmtId="168" formatCode="_-* #,##0.00\ &quot;DM&quot;_-;\-* #,##0.00\ &quot;DM&quot;_-;_-* &quot;-&quot;??\ &quot;DM&quot;_-;_-@_-"/>
    <numFmt numFmtId="169" formatCode="0.00000\ &quot;mg&quot;"/>
    <numFmt numFmtId="170" formatCode="d/\ mmm/\ yy"/>
  </numFmts>
  <fonts count="17">
    <font>
      <sz val="11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CG Times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1"/>
      <color theme="3"/>
      <name val="Arial"/>
      <family val="2"/>
    </font>
    <font>
      <b/>
      <sz val="11"/>
      <name val="Arial"/>
      <family val="2"/>
    </font>
    <font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167" fontId="7" fillId="3" borderId="4"/>
    <xf numFmtId="168" fontId="7" fillId="3" borderId="5">
      <alignment horizontal="center" vertical="top" wrapText="1"/>
    </xf>
    <xf numFmtId="168" fontId="8" fillId="3" borderId="5"/>
    <xf numFmtId="0" fontId="6" fillId="0" borderId="0"/>
  </cellStyleXfs>
  <cellXfs count="47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3" xfId="0" applyFont="1" applyBorder="1"/>
    <xf numFmtId="0" fontId="5" fillId="2" borderId="2" xfId="0" applyFont="1" applyFill="1" applyBorder="1"/>
    <xf numFmtId="0" fontId="6" fillId="0" borderId="0" xfId="0" applyFont="1"/>
    <xf numFmtId="165" fontId="10" fillId="0" borderId="0" xfId="0" applyNumberFormat="1" applyFont="1" applyAlignment="1">
      <alignment horizontal="center" wrapText="1"/>
    </xf>
    <xf numFmtId="165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 vertical="center"/>
    </xf>
    <xf numFmtId="165" fontId="10" fillId="0" borderId="0" xfId="1" applyNumberFormat="1" applyFont="1" applyFill="1" applyBorder="1" applyAlignment="1">
      <alignment horizontal="center" wrapText="1"/>
    </xf>
    <xf numFmtId="165" fontId="6" fillId="0" borderId="0" xfId="0" applyNumberFormat="1" applyFont="1"/>
    <xf numFmtId="0" fontId="9" fillId="0" borderId="0" xfId="0" applyFont="1" applyAlignment="1">
      <alignment horizontal="left" wrapText="1"/>
    </xf>
    <xf numFmtId="0" fontId="9" fillId="0" borderId="6" xfId="0" applyFont="1" applyBorder="1" applyAlignment="1">
      <alignment horizontal="left" wrapText="1"/>
    </xf>
    <xf numFmtId="165" fontId="10" fillId="0" borderId="6" xfId="0" applyNumberFormat="1" applyFont="1" applyBorder="1" applyAlignment="1">
      <alignment horizontal="center" wrapText="1"/>
    </xf>
    <xf numFmtId="165" fontId="9" fillId="0" borderId="6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left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0" xfId="7" applyFont="1"/>
    <xf numFmtId="0" fontId="11" fillId="0" borderId="0" xfId="7" applyFont="1"/>
    <xf numFmtId="0" fontId="12" fillId="0" borderId="7" xfId="7" applyFont="1" applyBorder="1" applyAlignment="1">
      <alignment vertical="center"/>
    </xf>
    <xf numFmtId="0" fontId="12" fillId="0" borderId="8" xfId="7" applyFont="1" applyBorder="1" applyAlignment="1">
      <alignment vertical="center"/>
    </xf>
    <xf numFmtId="0" fontId="12" fillId="0" borderId="9" xfId="7" applyFont="1" applyBorder="1" applyAlignment="1">
      <alignment vertical="center"/>
    </xf>
    <xf numFmtId="0" fontId="12" fillId="0" borderId="10" xfId="7" applyFont="1" applyBorder="1" applyAlignment="1">
      <alignment vertical="center"/>
    </xf>
    <xf numFmtId="0" fontId="11" fillId="0" borderId="3" xfId="7" applyFont="1" applyBorder="1"/>
    <xf numFmtId="0" fontId="11" fillId="0" borderId="11" xfId="7" applyFont="1" applyBorder="1" applyAlignment="1">
      <alignment horizontal="center" wrapText="1"/>
    </xf>
    <xf numFmtId="0" fontId="11" fillId="0" borderId="3" xfId="7" applyFont="1" applyBorder="1" applyAlignment="1">
      <alignment horizontal="center" wrapText="1"/>
    </xf>
    <xf numFmtId="170" fontId="11" fillId="0" borderId="12" xfId="7" applyNumberFormat="1" applyFont="1" applyBorder="1"/>
    <xf numFmtId="169" fontId="11" fillId="0" borderId="12" xfId="7" applyNumberFormat="1" applyFont="1" applyBorder="1"/>
    <xf numFmtId="169" fontId="11" fillId="5" borderId="0" xfId="7" applyNumberFormat="1" applyFont="1" applyFill="1"/>
    <xf numFmtId="170" fontId="11" fillId="0" borderId="13" xfId="7" applyNumberFormat="1" applyFont="1" applyBorder="1"/>
    <xf numFmtId="169" fontId="11" fillId="0" borderId="13" xfId="7" applyNumberFormat="1" applyFont="1" applyBorder="1"/>
    <xf numFmtId="170" fontId="11" fillId="0" borderId="3" xfId="7" applyNumberFormat="1" applyFont="1" applyBorder="1"/>
    <xf numFmtId="169" fontId="11" fillId="0" borderId="3" xfId="7" applyNumberFormat="1" applyFont="1" applyBorder="1"/>
    <xf numFmtId="0" fontId="12" fillId="0" borderId="0" xfId="0" applyFont="1" applyAlignment="1">
      <alignment horizontal="right"/>
    </xf>
    <xf numFmtId="0" fontId="5" fillId="0" borderId="0" xfId="0" applyFont="1"/>
    <xf numFmtId="0" fontId="12" fillId="0" borderId="0" xfId="7" applyFont="1" applyAlignment="1">
      <alignment horizontal="right"/>
    </xf>
    <xf numFmtId="169" fontId="13" fillId="4" borderId="0" xfId="7" applyNumberFormat="1" applyFont="1" applyFill="1"/>
    <xf numFmtId="0" fontId="14" fillId="0" borderId="0" xfId="0" applyFont="1"/>
    <xf numFmtId="0" fontId="3" fillId="0" borderId="0" xfId="0" applyFont="1"/>
    <xf numFmtId="165" fontId="0" fillId="0" borderId="0" xfId="0" applyNumberFormat="1"/>
    <xf numFmtId="0" fontId="15" fillId="0" borderId="0" xfId="0" applyFont="1"/>
    <xf numFmtId="0" fontId="0" fillId="0" borderId="1" xfId="0" applyBorder="1"/>
    <xf numFmtId="165" fontId="0" fillId="0" borderId="1" xfId="0" applyNumberFormat="1" applyBorder="1"/>
    <xf numFmtId="165" fontId="16" fillId="0" borderId="0" xfId="0" applyNumberFormat="1" applyFont="1"/>
    <xf numFmtId="0" fontId="16" fillId="0" borderId="0" xfId="0" applyFont="1"/>
    <xf numFmtId="0" fontId="9" fillId="0" borderId="0" xfId="0" applyFont="1" applyAlignment="1">
      <alignment horizontal="left" vertical="center" wrapText="1"/>
    </xf>
  </cellXfs>
  <cellStyles count="8">
    <cellStyle name="Currency" xfId="1" builtinId="4"/>
    <cellStyle name="Euro" xfId="2" xr:uid="{00000000-0005-0000-0000-000000000000}"/>
    <cellStyle name="Normal" xfId="0" builtinId="0"/>
    <cellStyle name="Standard 2" xfId="3" xr:uid="{00000000-0005-0000-0000-000003000000}"/>
    <cellStyle name="Standard 3" xfId="7" xr:uid="{BDD4E433-8032-418A-8F97-727210AB1C03}"/>
    <cellStyle name="Stundensummen" xfId="4" xr:uid="{00000000-0005-0000-0000-000004000000}"/>
    <cellStyle name="Zusammen" xfId="5" xr:uid="{00000000-0005-0000-0000-000007000000}"/>
    <cellStyle name="Zusammenfassung" xfId="6" xr:uid="{00000000-0005-0000-0000-000008000000}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66FF66"/>
      <color rgb="FFCCFFCC"/>
      <color rgb="FF66FF33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329293</xdr:colOff>
      <xdr:row>6</xdr:row>
      <xdr:rowOff>28576</xdr:rowOff>
    </xdr:from>
    <xdr:to>
      <xdr:col>4</xdr:col>
      <xdr:colOff>825954</xdr:colOff>
      <xdr:row>10</xdr:row>
      <xdr:rowOff>38100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29293" y="1900919"/>
          <a:ext cx="3457575" cy="902152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200" b="1"/>
            <a:t>Aufgabe:</a:t>
          </a:r>
        </a:p>
        <a:p>
          <a:r>
            <a:rPr lang="de-AT" sz="1200"/>
            <a:t>Bedingte Formatierung in den Zellen </a:t>
          </a:r>
          <a:r>
            <a:rPr lang="de-AT" sz="1200" b="1"/>
            <a:t>C3 bis E5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00">
              <a:solidFill>
                <a:schemeClr val="dk1"/>
              </a:solidFill>
              <a:latin typeface="+mn-lt"/>
              <a:ea typeface="+mn-ea"/>
              <a:cs typeface="+mn-cs"/>
            </a:rPr>
            <a:t>Wert größer 400: </a:t>
          </a:r>
          <a:r>
            <a:rPr lang="de-AT" sz="1200" b="1">
              <a:solidFill>
                <a:srgbClr val="00B050"/>
              </a:solidFill>
              <a:latin typeface="+mn-lt"/>
              <a:ea typeface="+mn-ea"/>
              <a:cs typeface="+mn-cs"/>
            </a:rPr>
            <a:t>grün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AT" sz="1200"/>
            <a:t>Wert kleiner 400:</a:t>
          </a:r>
          <a:r>
            <a:rPr lang="de-AT" sz="1200" baseline="0"/>
            <a:t> </a:t>
          </a:r>
          <a:r>
            <a:rPr lang="de-AT" sz="1200" b="1" baseline="0">
              <a:solidFill>
                <a:schemeClr val="accent6"/>
              </a:solidFill>
            </a:rPr>
            <a:t>orange</a:t>
          </a:r>
          <a:endParaRPr lang="de-AT" sz="1200" b="1">
            <a:solidFill>
              <a:schemeClr val="accent6"/>
            </a:solidFill>
          </a:endParaRPr>
        </a:p>
      </xdr:txBody>
    </xdr:sp>
    <xdr:clientData/>
  </xdr:twoCellAnchor>
  <xdr:twoCellAnchor>
    <xdr:from>
      <xdr:col>1</xdr:col>
      <xdr:colOff>6802</xdr:colOff>
      <xdr:row>11</xdr:row>
      <xdr:rowOff>1</xdr:rowOff>
    </xdr:from>
    <xdr:to>
      <xdr:col>6</xdr:col>
      <xdr:colOff>606877</xdr:colOff>
      <xdr:row>17</xdr:row>
      <xdr:rowOff>89808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338816" y="2988130"/>
          <a:ext cx="4905375" cy="1428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200" b="0" i="1">
              <a:solidFill>
                <a:schemeClr val="tx2">
                  <a:lumMod val="60000"/>
                  <a:lumOff val="40000"/>
                </a:schemeClr>
              </a:solidFill>
            </a:rPr>
            <a:t>Zellen markieren, Register</a:t>
          </a:r>
          <a:r>
            <a:rPr lang="de-AT" sz="1200" b="0" i="1" baseline="0">
              <a:solidFill>
                <a:schemeClr val="tx2">
                  <a:lumMod val="60000"/>
                  <a:lumOff val="40000"/>
                </a:schemeClr>
              </a:solidFill>
            </a:rPr>
            <a:t> Start / Gruppe Bedingte Formatierung</a:t>
          </a:r>
        </a:p>
        <a:p>
          <a:endParaRPr lang="de-AT" sz="1200" b="0" i="1" baseline="0">
            <a:solidFill>
              <a:schemeClr val="tx2">
                <a:lumMod val="60000"/>
                <a:lumOff val="40000"/>
              </a:schemeClr>
            </a:solidFill>
          </a:endParaRPr>
        </a:p>
        <a:p>
          <a:r>
            <a:rPr lang="de-AT" sz="1200" b="0" i="1" baseline="0">
              <a:solidFill>
                <a:schemeClr val="tx2">
                  <a:lumMod val="60000"/>
                  <a:lumOff val="40000"/>
                </a:schemeClr>
              </a:solidFill>
            </a:rPr>
            <a:t>Neue Regel, Nur Zellen formatieren die enthalten: Zellwert, größer oder gleich, 400,  Farbe auswählen, </a:t>
          </a:r>
        </a:p>
        <a:p>
          <a:endParaRPr lang="de-AT" sz="1200" b="0" i="1" baseline="0">
            <a:solidFill>
              <a:schemeClr val="tx2">
                <a:lumMod val="60000"/>
                <a:lumOff val="40000"/>
              </a:schemeClr>
            </a:solidFill>
          </a:endParaRPr>
        </a:p>
        <a:p>
          <a:r>
            <a:rPr lang="de-AT" sz="1200" b="0" i="1" baseline="0">
              <a:solidFill>
                <a:schemeClr val="tx2">
                  <a:lumMod val="60000"/>
                  <a:lumOff val="40000"/>
                </a:schemeClr>
              </a:solidFill>
            </a:rPr>
            <a:t>Neue Regel, </a:t>
          </a:r>
          <a:r>
            <a:rPr lang="de-AT" sz="1200" b="0" i="1" baseline="0">
              <a:solidFill>
                <a:schemeClr val="tx2">
                  <a:lumMod val="60000"/>
                  <a:lumOff val="40000"/>
                </a:schemeClr>
              </a:solidFill>
              <a:effectLst/>
              <a:latin typeface="+mn-lt"/>
              <a:ea typeface="+mn-ea"/>
              <a:cs typeface="+mn-cs"/>
            </a:rPr>
            <a:t>Nur Zellen formatieren die enthalten: Zellwert, kleiner, 400,  Farbe auswählen, OK</a:t>
          </a:r>
          <a:endParaRPr lang="de-AT" sz="1200" b="0" i="1">
            <a:solidFill>
              <a:schemeClr val="tx2">
                <a:lumMod val="60000"/>
                <a:lumOff val="40000"/>
              </a:schemeClr>
            </a:solidFill>
            <a:effectLst/>
          </a:endParaRPr>
        </a:p>
      </xdr:txBody>
    </xdr:sp>
    <xdr:clientData/>
  </xdr:twoCellAnchor>
  <xdr:twoCellAnchor editAs="oneCell">
    <xdr:from>
      <xdr:col>6</xdr:col>
      <xdr:colOff>835478</xdr:colOff>
      <xdr:row>2</xdr:row>
      <xdr:rowOff>87086</xdr:rowOff>
    </xdr:from>
    <xdr:to>
      <xdr:col>11</xdr:col>
      <xdr:colOff>206828</xdr:colOff>
      <xdr:row>8</xdr:row>
      <xdr:rowOff>77561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37652438-C44B-4CC6-A8BC-609023125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2792" y="805543"/>
          <a:ext cx="3562350" cy="1590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126238</xdr:colOff>
      <xdr:row>16</xdr:row>
      <xdr:rowOff>9601</xdr:rowOff>
    </xdr:from>
    <xdr:to>
      <xdr:col>6</xdr:col>
      <xdr:colOff>234042</xdr:colOff>
      <xdr:row>20</xdr:row>
      <xdr:rowOff>185058</xdr:rowOff>
    </xdr:to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6238" y="3324301"/>
          <a:ext cx="3476933" cy="959228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200" b="1"/>
            <a:t>Aufgabe 1:</a:t>
          </a:r>
        </a:p>
        <a:p>
          <a:r>
            <a:rPr lang="de-AT" sz="1200"/>
            <a:t>Berechne die</a:t>
          </a:r>
          <a:r>
            <a:rPr lang="de-AT" sz="1200" baseline="0"/>
            <a:t> Mittelwerte in der Zeile 15!</a:t>
          </a:r>
        </a:p>
        <a:p>
          <a:r>
            <a:rPr lang="de-AT" sz="1200" i="1" baseline="0">
              <a:solidFill>
                <a:schemeClr val="tx2">
                  <a:lumMod val="75000"/>
                </a:schemeClr>
              </a:solidFill>
            </a:rPr>
            <a:t>(Beachte: Die Werte der Zeile 2 dürfen nicht in der Mittelwertformel enthalten sein!)</a:t>
          </a:r>
        </a:p>
      </xdr:txBody>
    </xdr:sp>
    <xdr:clientData/>
  </xdr:twoCellAnchor>
  <xdr:twoCellAnchor>
    <xdr:from>
      <xdr:col>7</xdr:col>
      <xdr:colOff>238126</xdr:colOff>
      <xdr:row>15</xdr:row>
      <xdr:rowOff>193221</xdr:rowOff>
    </xdr:from>
    <xdr:to>
      <xdr:col>17</xdr:col>
      <xdr:colOff>266701</xdr:colOff>
      <xdr:row>22</xdr:row>
      <xdr:rowOff>183696</xdr:rowOff>
    </xdr:to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113440" y="3311978"/>
          <a:ext cx="5090432" cy="1362075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AT" sz="1200" b="1"/>
            <a:t>Aufgabe 2:</a:t>
          </a:r>
        </a:p>
        <a:p>
          <a:r>
            <a:rPr lang="de-AT" sz="1200"/>
            <a:t>Bedingte Formatierung in den Zellen B3 bis T15</a:t>
          </a:r>
        </a:p>
        <a:p>
          <a:r>
            <a:rPr lang="de-AT" sz="1200"/>
            <a:t>- Wert kleiner 2</a:t>
          </a:r>
          <a:r>
            <a:rPr lang="de-AT" sz="1200" baseline="0"/>
            <a:t> -&gt; </a:t>
          </a:r>
          <a:r>
            <a:rPr lang="de-AT" sz="1200" b="1"/>
            <a:t>hellgrün</a:t>
          </a:r>
        </a:p>
        <a:p>
          <a:r>
            <a:rPr lang="de-AT" sz="1200"/>
            <a:t>- Wert größer oder gleich 2</a:t>
          </a:r>
          <a:r>
            <a:rPr lang="de-AT" sz="1200" baseline="0"/>
            <a:t> -&gt; </a:t>
          </a:r>
          <a:r>
            <a:rPr lang="de-AT" sz="1200" b="1"/>
            <a:t>rot, Schrift weiss</a:t>
          </a:r>
        </a:p>
        <a:p>
          <a:r>
            <a:rPr lang="de-AT" sz="1200"/>
            <a:t>- Wert kleiner </a:t>
          </a:r>
          <a:r>
            <a:rPr lang="de-AT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oder</a:t>
          </a:r>
          <a:r>
            <a:rPr lang="de-AT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de-AT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gleich </a:t>
          </a:r>
          <a:r>
            <a:rPr lang="de-AT" sz="1200"/>
            <a:t>0</a:t>
          </a:r>
          <a:r>
            <a:rPr lang="de-AT" sz="1200" baseline="0"/>
            <a:t> -&gt; </a:t>
          </a:r>
          <a:r>
            <a:rPr lang="de-AT" sz="1200" b="1"/>
            <a:t>Hintergrund blau, Schrift weiß und fett</a:t>
          </a:r>
        </a:p>
      </xdr:txBody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20</xdr:col>
      <xdr:colOff>461282</xdr:colOff>
      <xdr:row>38</xdr:row>
      <xdr:rowOff>130498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BF1944F-58B5-4D36-86E6-903D55EC6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5172075"/>
          <a:ext cx="10058400" cy="27308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27</xdr:row>
      <xdr:rowOff>7408</xdr:rowOff>
    </xdr:from>
    <xdr:to>
      <xdr:col>5</xdr:col>
      <xdr:colOff>577848</xdr:colOff>
      <xdr:row>31</xdr:row>
      <xdr:rowOff>148167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25A6E5F-518E-4DF9-8E35-C99BD9895BE1}"/>
            </a:ext>
          </a:extLst>
        </xdr:cNvPr>
        <xdr:cNvSpPr txBox="1">
          <a:spLocks noChangeArrowheads="1"/>
        </xdr:cNvSpPr>
      </xdr:nvSpPr>
      <xdr:spPr bwMode="auto">
        <a:xfrm>
          <a:off x="152399" y="5203825"/>
          <a:ext cx="4859866" cy="90275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200" b="1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rPr>
            <a:t>Aufgabe:</a:t>
          </a:r>
          <a:endParaRPr lang="de-DE" sz="1200" b="0" i="0" u="none" strike="noStrike" baseline="0">
            <a:solidFill>
              <a:srgbClr val="000000"/>
            </a:solidFill>
            <a:latin typeface="+mn-lt"/>
            <a:ea typeface="Arial"/>
            <a:cs typeface="Arial"/>
          </a:endParaRP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rPr>
            <a:t>Markieren Sie mit der </a:t>
          </a:r>
          <a:r>
            <a:rPr lang="de-DE" sz="1200" b="1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rPr>
            <a:t>bedingten Formatierung</a:t>
          </a:r>
          <a:r>
            <a:rPr lang="de-DE" sz="1200" b="0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rPr>
            <a:t> diejenigen Messwerte, die</a:t>
          </a:r>
          <a:r>
            <a:rPr lang="de-DE" sz="1200" b="1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rPr>
            <a:t> über den beiden Grenzwerten</a:t>
          </a:r>
          <a:r>
            <a:rPr lang="de-DE" sz="1200" b="0" i="0" u="none" strike="noStrike" baseline="0">
              <a:solidFill>
                <a:srgbClr val="000000"/>
              </a:solidFill>
              <a:latin typeface="+mn-lt"/>
              <a:ea typeface="Arial"/>
              <a:cs typeface="Arial"/>
            </a:rPr>
            <a:t> liegen!</a:t>
          </a:r>
        </a:p>
      </xdr:txBody>
    </xdr:sp>
    <xdr:clientData/>
  </xdr:twoCellAnchor>
  <xdr:twoCellAnchor editAs="oneCell">
    <xdr:from>
      <xdr:col>6</xdr:col>
      <xdr:colOff>194734</xdr:colOff>
      <xdr:row>7</xdr:row>
      <xdr:rowOff>8467</xdr:rowOff>
    </xdr:from>
    <xdr:to>
      <xdr:col>11</xdr:col>
      <xdr:colOff>319617</xdr:colOff>
      <xdr:row>32</xdr:row>
      <xdr:rowOff>140759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831F62DA-8209-4BA6-87F9-76CFD1F35E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2234" y="1384300"/>
          <a:ext cx="4294716" cy="4905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533400</xdr:colOff>
      <xdr:row>2</xdr:row>
      <xdr:rowOff>142875</xdr:rowOff>
    </xdr:from>
    <xdr:to>
      <xdr:col>10</xdr:col>
      <xdr:colOff>116031</xdr:colOff>
      <xdr:row>12</xdr:row>
      <xdr:rowOff>1</xdr:rowOff>
    </xdr:to>
    <xdr:sp macro="" textlink="">
      <xdr:nvSpPr>
        <xdr:cNvPr id="2" name="Textfeld 2">
          <a:extLst>
            <a:ext uri="{FF2B5EF4-FFF2-40B4-BE49-F238E27FC236}">
              <a16:creationId xmlns:a16="http://schemas.microsoft.com/office/drawing/2014/main" id="{C4334151-33D3-45FB-8A07-BE511642CC7C}"/>
            </a:ext>
          </a:extLst>
        </xdr:cNvPr>
        <xdr:cNvSpPr txBox="1"/>
      </xdr:nvSpPr>
      <xdr:spPr>
        <a:xfrm>
          <a:off x="3876675" y="514350"/>
          <a:ext cx="3697431" cy="16668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200" b="0" i="1" u="none" strike="noStrike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Wählen Sie die Noten aus</a:t>
          </a:r>
          <a:r>
            <a:rPr lang="de-CH" sz="1200" b="0" i="1" u="none" strike="noStrike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de-CH" sz="1200" b="0" i="1" u="none" strike="noStrike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/ Register Start / Gruppe Formatvorlagen / Bedingte Formatierung / Farbskalen / Wählen Sie eine Farbskala aus, die Ihnen passt</a:t>
          </a:r>
          <a:r>
            <a:rPr lang="de-CH" sz="1200" b="0" i="1">
              <a:solidFill>
                <a:schemeClr val="tx2"/>
              </a:solidFill>
            </a:rPr>
            <a:t> </a:t>
          </a:r>
        </a:p>
        <a:p>
          <a:endParaRPr lang="de-CH" sz="1200" b="0" i="1" kern="1200">
            <a:solidFill>
              <a:schemeClr val="tx2"/>
            </a:solidFill>
          </a:endParaRPr>
        </a:p>
        <a:p>
          <a:r>
            <a:rPr lang="de-CH" sz="1200" b="0" i="1" kern="1200">
              <a:solidFill>
                <a:schemeClr val="tx2"/>
              </a:solidFill>
            </a:rPr>
            <a:t>Ordnen Sie anschliessend die Liste nach Noten mit</a:t>
          </a:r>
          <a:r>
            <a:rPr lang="de-CH" sz="1200" b="0" i="1" kern="1200" baseline="0">
              <a:solidFill>
                <a:schemeClr val="tx2"/>
              </a:solidFill>
            </a:rPr>
            <a:t> den höchsten Noten zuerst. ...ach wie schön...</a:t>
          </a:r>
        </a:p>
        <a:p>
          <a:endParaRPr lang="de-CH" sz="1200" b="0" i="1" kern="1200">
            <a:solidFill>
              <a:schemeClr val="tx2"/>
            </a:solidFill>
          </a:endParaRPr>
        </a:p>
        <a:p>
          <a:r>
            <a:rPr lang="de-CH" sz="1200" b="0" i="1" kern="1200">
              <a:solidFill>
                <a:schemeClr val="tx2"/>
              </a:solidFill>
            </a:rPr>
            <a:t>Beantworten</a:t>
          </a:r>
          <a:r>
            <a:rPr lang="de-CH" sz="1200" b="0" i="1" kern="1200" baseline="0">
              <a:solidFill>
                <a:schemeClr val="tx2"/>
              </a:solidFill>
            </a:rPr>
            <a:t> Sie die Fragen mit Funktionen.</a:t>
          </a:r>
          <a:endParaRPr lang="de-CH" sz="1200" b="0" i="1" kern="1200">
            <a:solidFill>
              <a:schemeClr val="tx2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372944</xdr:colOff>
      <xdr:row>9</xdr:row>
      <xdr:rowOff>150125</xdr:rowOff>
    </xdr:from>
    <xdr:to>
      <xdr:col>25</xdr:col>
      <xdr:colOff>549002</xdr:colOff>
      <xdr:row>36</xdr:row>
      <xdr:rowOff>13437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DE29E6F-B7CA-640B-1380-FB584EC5D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41593" y="1756503"/>
          <a:ext cx="8688490" cy="4682448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>
    <xdr:from>
      <xdr:col>1</xdr:col>
      <xdr:colOff>225137</xdr:colOff>
      <xdr:row>1</xdr:row>
      <xdr:rowOff>121228</xdr:rowOff>
    </xdr:from>
    <xdr:to>
      <xdr:col>5</xdr:col>
      <xdr:colOff>588818</xdr:colOff>
      <xdr:row>7</xdr:row>
      <xdr:rowOff>155864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BB8324B9-7A96-1A99-FB40-FD3CC9D6F065}"/>
            </a:ext>
          </a:extLst>
        </xdr:cNvPr>
        <xdr:cNvSpPr txBox="1"/>
      </xdr:nvSpPr>
      <xdr:spPr>
        <a:xfrm>
          <a:off x="1082387" y="294410"/>
          <a:ext cx="3792681" cy="10737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200" b="0" i="1" u="none" strike="noStrike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Wählen Sie gesamten Bereich aus / Register Start / Gruppe Formatvorlagen / Bedingte Formatierung / Farbskalen / Wählen Sie eine Farbskala aus, die Ihnen passt</a:t>
          </a:r>
          <a:r>
            <a:rPr lang="de-CH" sz="1200" b="0" i="1">
              <a:solidFill>
                <a:schemeClr val="tx2"/>
              </a:solidFill>
            </a:rPr>
            <a:t> </a:t>
          </a:r>
          <a:endParaRPr lang="de-CH" sz="1200" b="0" i="1" kern="1200">
            <a:solidFill>
              <a:schemeClr val="tx2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5"/>
  <sheetViews>
    <sheetView tabSelected="1" zoomScale="130" workbookViewId="0">
      <selection activeCell="B1" sqref="B1"/>
    </sheetView>
  </sheetViews>
  <sheetFormatPr defaultColWidth="11" defaultRowHeight="18"/>
  <cols>
    <col min="1" max="1" width="4.375" style="1" customWidth="1"/>
    <col min="2" max="2" width="12.5" style="1" customWidth="1"/>
    <col min="3" max="16384" width="11" style="1"/>
  </cols>
  <sheetData>
    <row r="1" spans="2:8" ht="32.25" customHeight="1">
      <c r="B1" s="1" t="s">
        <v>0</v>
      </c>
    </row>
    <row r="2" spans="2:8" ht="24.75" customHeight="1" thickBot="1">
      <c r="B2" s="4"/>
      <c r="C2" s="4">
        <v>2011</v>
      </c>
      <c r="D2" s="4">
        <v>2012</v>
      </c>
      <c r="E2" s="4">
        <v>2013</v>
      </c>
      <c r="H2" s="35" t="s">
        <v>1</v>
      </c>
    </row>
    <row r="3" spans="2:8" ht="24.75" customHeight="1" thickTop="1">
      <c r="B3" s="3" t="s">
        <v>2</v>
      </c>
      <c r="C3" s="3">
        <v>450</v>
      </c>
      <c r="D3" s="3">
        <v>520</v>
      </c>
      <c r="E3" s="3">
        <v>540</v>
      </c>
    </row>
    <row r="4" spans="2:8" ht="24.75" customHeight="1">
      <c r="B4" s="2" t="s">
        <v>3</v>
      </c>
      <c r="C4" s="2">
        <v>380</v>
      </c>
      <c r="D4" s="2">
        <v>410</v>
      </c>
      <c r="E4" s="2">
        <v>420</v>
      </c>
    </row>
    <row r="5" spans="2:8" ht="24.75" customHeight="1">
      <c r="B5" s="2" t="s">
        <v>4</v>
      </c>
      <c r="C5" s="2">
        <v>300</v>
      </c>
      <c r="D5" s="2">
        <v>350</v>
      </c>
      <c r="E5" s="2">
        <v>370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4"/>
  <sheetViews>
    <sheetView workbookViewId="0">
      <selection activeCell="E24" sqref="E24"/>
    </sheetView>
  </sheetViews>
  <sheetFormatPr defaultColWidth="11" defaultRowHeight="12.75"/>
  <cols>
    <col min="1" max="1" width="11" style="5"/>
    <col min="2" max="5" width="6.625" style="10" customWidth="1"/>
    <col min="6" max="20" width="6.625" style="5" customWidth="1"/>
    <col min="21" max="16384" width="11" style="5"/>
  </cols>
  <sheetData>
    <row r="1" spans="1:20" ht="21.2" customHeight="1">
      <c r="A1" s="46" t="s">
        <v>5</v>
      </c>
      <c r="B1" s="46"/>
      <c r="C1" s="46"/>
      <c r="D1" s="46"/>
      <c r="E1" s="46"/>
    </row>
    <row r="2" spans="1:20" ht="24" customHeight="1">
      <c r="A2" s="15" t="s">
        <v>6</v>
      </c>
      <c r="B2" s="16">
        <v>1995</v>
      </c>
      <c r="C2" s="16">
        <v>1996</v>
      </c>
      <c r="D2" s="16">
        <v>1997</v>
      </c>
      <c r="E2" s="16">
        <v>1998</v>
      </c>
      <c r="F2" s="16">
        <v>1999</v>
      </c>
      <c r="G2" s="16">
        <v>2000</v>
      </c>
      <c r="H2" s="16">
        <v>2001</v>
      </c>
      <c r="I2" s="16">
        <v>2002</v>
      </c>
      <c r="J2" s="16">
        <v>2003</v>
      </c>
      <c r="K2" s="16">
        <v>2004</v>
      </c>
      <c r="L2" s="16">
        <v>2005</v>
      </c>
      <c r="M2" s="16">
        <v>2006</v>
      </c>
      <c r="N2" s="16">
        <v>2007</v>
      </c>
      <c r="O2" s="16">
        <v>2008</v>
      </c>
      <c r="P2" s="16">
        <v>2009</v>
      </c>
      <c r="Q2" s="16">
        <v>2010</v>
      </c>
      <c r="R2" s="16">
        <v>2011</v>
      </c>
      <c r="S2" s="16">
        <v>2012</v>
      </c>
      <c r="T2" s="16">
        <v>2013</v>
      </c>
    </row>
    <row r="3" spans="1:20" ht="15.75" customHeight="1">
      <c r="A3" s="11" t="s">
        <v>7</v>
      </c>
      <c r="B3" s="6">
        <v>2.1</v>
      </c>
      <c r="C3" s="6">
        <v>1.6</v>
      </c>
      <c r="D3" s="6">
        <v>1.2</v>
      </c>
      <c r="E3" s="6">
        <v>1.2</v>
      </c>
      <c r="F3" s="6">
        <v>0.3</v>
      </c>
      <c r="G3" s="6">
        <v>1.4</v>
      </c>
      <c r="H3" s="6">
        <v>2.2000000000000002</v>
      </c>
      <c r="I3" s="6">
        <v>2</v>
      </c>
      <c r="J3" s="6">
        <v>1.7</v>
      </c>
      <c r="K3" s="6">
        <v>1.2</v>
      </c>
      <c r="L3" s="6">
        <v>2.4</v>
      </c>
      <c r="M3" s="6">
        <v>1.5</v>
      </c>
      <c r="N3" s="6">
        <v>1.7385257301808066</v>
      </c>
      <c r="O3" s="6">
        <v>3.0954008397617372</v>
      </c>
      <c r="P3" s="6">
        <v>1.1649933699564343</v>
      </c>
      <c r="Q3" s="6">
        <v>1.1983896638891451</v>
      </c>
      <c r="R3" s="6">
        <v>2.5</v>
      </c>
      <c r="S3" s="6">
        <v>2.9</v>
      </c>
      <c r="T3" s="6">
        <v>2.8</v>
      </c>
    </row>
    <row r="4" spans="1:20" ht="15.75" customHeight="1">
      <c r="A4" s="11" t="s">
        <v>8</v>
      </c>
      <c r="B4" s="6">
        <v>2</v>
      </c>
      <c r="C4" s="6">
        <v>1.7</v>
      </c>
      <c r="D4" s="6">
        <v>1.4</v>
      </c>
      <c r="E4" s="6">
        <v>1</v>
      </c>
      <c r="F4" s="6">
        <v>0.2</v>
      </c>
      <c r="G4" s="6">
        <v>2</v>
      </c>
      <c r="H4" s="6">
        <v>1.8</v>
      </c>
      <c r="I4" s="6">
        <v>1.7</v>
      </c>
      <c r="J4" s="6">
        <v>1.8</v>
      </c>
      <c r="K4" s="6">
        <v>1.5</v>
      </c>
      <c r="L4" s="6">
        <v>2.2999999999999998</v>
      </c>
      <c r="M4" s="6">
        <v>1.5</v>
      </c>
      <c r="N4" s="6">
        <v>1.7130408951381366</v>
      </c>
      <c r="O4" s="6">
        <v>3.0957943925233593</v>
      </c>
      <c r="P4" s="6">
        <v>1.3503305004721256</v>
      </c>
      <c r="Q4" s="6">
        <v>0.9</v>
      </c>
      <c r="R4" s="6">
        <v>3.1</v>
      </c>
      <c r="S4" s="6">
        <v>2.6</v>
      </c>
      <c r="T4" s="6">
        <v>2.6</v>
      </c>
    </row>
    <row r="5" spans="1:20" ht="15.75" customHeight="1">
      <c r="A5" s="11" t="s">
        <v>9</v>
      </c>
      <c r="B5" s="6">
        <v>1.9</v>
      </c>
      <c r="C5" s="6">
        <v>1.9</v>
      </c>
      <c r="D5" s="6">
        <v>1.2</v>
      </c>
      <c r="E5" s="6">
        <v>1</v>
      </c>
      <c r="F5" s="6">
        <v>0.2</v>
      </c>
      <c r="G5" s="6">
        <v>1.9</v>
      </c>
      <c r="H5" s="6">
        <v>1.9</v>
      </c>
      <c r="I5" s="6">
        <v>1.7</v>
      </c>
      <c r="J5" s="6">
        <v>1.9</v>
      </c>
      <c r="K5" s="6">
        <v>1.5</v>
      </c>
      <c r="L5" s="6">
        <v>2.4</v>
      </c>
      <c r="M5" s="6">
        <v>1.3</v>
      </c>
      <c r="N5" s="6">
        <v>1.9257357298044526</v>
      </c>
      <c r="O5" s="6">
        <v>3.5364790233504522</v>
      </c>
      <c r="P5" s="6">
        <v>0.61763054463783362</v>
      </c>
      <c r="Q5" s="6">
        <v>1.8</v>
      </c>
      <c r="R5" s="6">
        <v>3.3</v>
      </c>
      <c r="S5" s="6">
        <v>2.6</v>
      </c>
      <c r="T5" s="6">
        <v>2.4</v>
      </c>
    </row>
    <row r="6" spans="1:20" ht="15.75" customHeight="1">
      <c r="A6" s="11" t="s">
        <v>10</v>
      </c>
      <c r="B6" s="6">
        <v>1.9</v>
      </c>
      <c r="C6" s="6">
        <v>1.8</v>
      </c>
      <c r="D6" s="6">
        <v>1.2</v>
      </c>
      <c r="E6" s="6">
        <v>1.2</v>
      </c>
      <c r="F6" s="6">
        <v>0.1</v>
      </c>
      <c r="G6" s="6">
        <v>1.8</v>
      </c>
      <c r="H6" s="6">
        <v>2.6</v>
      </c>
      <c r="I6" s="6">
        <v>1.7</v>
      </c>
      <c r="J6" s="6">
        <v>1.3</v>
      </c>
      <c r="K6" s="6">
        <v>1.5</v>
      </c>
      <c r="L6" s="6">
        <v>2.2999999999999998</v>
      </c>
      <c r="M6" s="6">
        <v>2.1</v>
      </c>
      <c r="N6" s="6">
        <v>1.7772977219167343</v>
      </c>
      <c r="O6" s="6">
        <v>3.3767486734201668</v>
      </c>
      <c r="P6" s="6">
        <v>0.52263182454501589</v>
      </c>
      <c r="Q6" s="6">
        <v>1.8</v>
      </c>
      <c r="R6" s="6">
        <v>3.7</v>
      </c>
      <c r="S6" s="6">
        <v>2.2999999999999998</v>
      </c>
      <c r="T6" s="6">
        <v>2.1</v>
      </c>
    </row>
    <row r="7" spans="1:20" ht="15.75" customHeight="1">
      <c r="A7" s="11" t="s">
        <v>11</v>
      </c>
      <c r="B7" s="6">
        <v>1.9</v>
      </c>
      <c r="C7" s="6">
        <v>1.6</v>
      </c>
      <c r="D7" s="6">
        <v>1.3</v>
      </c>
      <c r="E7" s="6">
        <v>1</v>
      </c>
      <c r="F7" s="6">
        <v>0.4</v>
      </c>
      <c r="G7" s="6">
        <v>1.6</v>
      </c>
      <c r="H7" s="6">
        <v>2.9</v>
      </c>
      <c r="I7" s="6">
        <v>1.7</v>
      </c>
      <c r="J7" s="6">
        <v>0.9</v>
      </c>
      <c r="K7" s="6">
        <v>2.1</v>
      </c>
      <c r="L7" s="6">
        <v>2</v>
      </c>
      <c r="M7" s="6">
        <v>2.1</v>
      </c>
      <c r="N7" s="6">
        <v>1.9340270960141359</v>
      </c>
      <c r="O7" s="6">
        <v>3.7465087161706663</v>
      </c>
      <c r="P7" s="6">
        <v>6.4983290011142003E-2</v>
      </c>
      <c r="Q7" s="6">
        <v>1.7</v>
      </c>
      <c r="R7" s="6">
        <v>3.7</v>
      </c>
      <c r="S7" s="6">
        <v>2.2000000000000002</v>
      </c>
      <c r="T7" s="6">
        <v>2.4</v>
      </c>
    </row>
    <row r="8" spans="1:20" ht="15.75" customHeight="1">
      <c r="A8" s="11" t="s">
        <v>12</v>
      </c>
      <c r="B8" s="6">
        <v>2.1</v>
      </c>
      <c r="C8" s="6">
        <v>1.7</v>
      </c>
      <c r="D8" s="6">
        <v>1</v>
      </c>
      <c r="E8" s="6">
        <v>0.8</v>
      </c>
      <c r="F8" s="6">
        <v>0.2</v>
      </c>
      <c r="G8" s="6">
        <v>2.4</v>
      </c>
      <c r="H8" s="6">
        <v>2.6</v>
      </c>
      <c r="I8" s="6">
        <v>1.5</v>
      </c>
      <c r="J8" s="6">
        <v>1</v>
      </c>
      <c r="K8" s="6">
        <v>2.2999999999999998</v>
      </c>
      <c r="L8" s="6">
        <v>2</v>
      </c>
      <c r="M8" s="6">
        <v>1.9</v>
      </c>
      <c r="N8" s="6">
        <v>1.9042010208087923</v>
      </c>
      <c r="O8" s="6">
        <v>4.0358312463879997</v>
      </c>
      <c r="P8" s="6">
        <v>-0.31475652656915543</v>
      </c>
      <c r="Q8" s="6">
        <v>1.8</v>
      </c>
      <c r="R8" s="6">
        <v>3.7</v>
      </c>
      <c r="S8" s="6">
        <v>2.2000000000000002</v>
      </c>
      <c r="T8" s="6">
        <v>2.2000000000000002</v>
      </c>
    </row>
    <row r="9" spans="1:20" ht="15.75" customHeight="1">
      <c r="A9" s="11" t="s">
        <v>13</v>
      </c>
      <c r="B9" s="6">
        <v>1.6</v>
      </c>
      <c r="C9" s="6">
        <v>1.8</v>
      </c>
      <c r="D9" s="6">
        <v>0.9</v>
      </c>
      <c r="E9" s="6">
        <v>0.8</v>
      </c>
      <c r="F9" s="6">
        <v>0.3</v>
      </c>
      <c r="G9" s="6">
        <v>2</v>
      </c>
      <c r="H9" s="6">
        <v>2.8</v>
      </c>
      <c r="I9" s="6">
        <v>1.5</v>
      </c>
      <c r="J9" s="6">
        <v>1</v>
      </c>
      <c r="K9" s="6">
        <v>2.1</v>
      </c>
      <c r="L9" s="6">
        <v>2.1</v>
      </c>
      <c r="M9" s="6" t="s">
        <v>14</v>
      </c>
      <c r="N9" s="6">
        <v>2.005505308690529</v>
      </c>
      <c r="O9" s="6">
        <v>3.8</v>
      </c>
      <c r="P9" s="6">
        <v>-0.42711234911793383</v>
      </c>
      <c r="Q9" s="6">
        <v>1.7</v>
      </c>
      <c r="R9" s="6">
        <v>3.8</v>
      </c>
      <c r="S9" s="6">
        <v>2.1</v>
      </c>
      <c r="T9" s="6">
        <v>2.1</v>
      </c>
    </row>
    <row r="10" spans="1:20" ht="15.75" customHeight="1">
      <c r="A10" s="11" t="s">
        <v>15</v>
      </c>
      <c r="B10" s="6">
        <v>1.3</v>
      </c>
      <c r="C10" s="6">
        <v>1.5</v>
      </c>
      <c r="D10" s="6">
        <v>1.3</v>
      </c>
      <c r="E10" s="6">
        <v>0.7</v>
      </c>
      <c r="F10" s="6">
        <v>0.5</v>
      </c>
      <c r="G10" s="6">
        <v>1.8</v>
      </c>
      <c r="H10" s="6">
        <v>2.4</v>
      </c>
      <c r="I10" s="6">
        <v>2.1</v>
      </c>
      <c r="J10" s="6">
        <v>1</v>
      </c>
      <c r="K10" s="6">
        <v>2.2000000000000002</v>
      </c>
      <c r="L10" s="6">
        <v>1.9</v>
      </c>
      <c r="M10" s="6" t="s">
        <v>16</v>
      </c>
      <c r="N10" s="6">
        <v>1.7347838870920278</v>
      </c>
      <c r="O10" s="6">
        <v>3.6</v>
      </c>
      <c r="P10" s="6">
        <v>0.16742628592688363</v>
      </c>
      <c r="Q10" s="6">
        <v>1.6</v>
      </c>
      <c r="R10" s="6">
        <v>3.7</v>
      </c>
      <c r="S10" s="6">
        <v>2.2999999999999998</v>
      </c>
      <c r="T10" s="6">
        <v>2</v>
      </c>
    </row>
    <row r="11" spans="1:20" ht="15.75" customHeight="1">
      <c r="A11" s="11" t="s">
        <v>17</v>
      </c>
      <c r="B11" s="6">
        <v>1.2</v>
      </c>
      <c r="C11" s="6">
        <v>1.4</v>
      </c>
      <c r="D11" s="6">
        <v>1.2</v>
      </c>
      <c r="E11" s="6">
        <v>0.6</v>
      </c>
      <c r="F11" s="6">
        <v>0.6</v>
      </c>
      <c r="G11" s="6">
        <v>2.2999999999999998</v>
      </c>
      <c r="H11" s="6">
        <v>2.4</v>
      </c>
      <c r="I11" s="6">
        <v>1.6</v>
      </c>
      <c r="J11" s="6">
        <v>1.4</v>
      </c>
      <c r="K11" s="6">
        <v>1.8</v>
      </c>
      <c r="L11" s="6">
        <v>2.6</v>
      </c>
      <c r="M11" s="6" t="s">
        <v>18</v>
      </c>
      <c r="N11" s="6">
        <v>2.1199332613602873</v>
      </c>
      <c r="O11" s="6">
        <v>3.7</v>
      </c>
      <c r="P11" s="6">
        <v>-2.7795793569907801E-2</v>
      </c>
      <c r="Q11" s="6">
        <v>1.7</v>
      </c>
      <c r="R11" s="6">
        <v>3.9</v>
      </c>
      <c r="S11" s="6">
        <v>2.8</v>
      </c>
      <c r="T11" s="6">
        <v>1.8</v>
      </c>
    </row>
    <row r="12" spans="1:20" ht="15.75" customHeight="1">
      <c r="A12" s="11" t="s">
        <v>19</v>
      </c>
      <c r="B12" s="6">
        <v>1.2</v>
      </c>
      <c r="C12" s="6">
        <v>1.7</v>
      </c>
      <c r="D12" s="6">
        <v>1.1000000000000001</v>
      </c>
      <c r="E12" s="6">
        <v>0.7</v>
      </c>
      <c r="F12" s="6">
        <v>0.8</v>
      </c>
      <c r="G12" s="6">
        <v>2.2000000000000002</v>
      </c>
      <c r="H12" s="6">
        <v>2.2999999999999998</v>
      </c>
      <c r="I12" s="6">
        <v>1.7</v>
      </c>
      <c r="J12" s="6">
        <v>1.1000000000000001</v>
      </c>
      <c r="K12" s="6">
        <v>2.4</v>
      </c>
      <c r="L12" s="6">
        <v>2</v>
      </c>
      <c r="M12" s="6" t="s">
        <v>18</v>
      </c>
      <c r="N12" s="6">
        <v>2.8579846788450314</v>
      </c>
      <c r="O12" s="6">
        <v>3.017282536045073</v>
      </c>
      <c r="P12" s="6">
        <v>0.12049309481878367</v>
      </c>
      <c r="Q12" s="6">
        <v>2</v>
      </c>
      <c r="R12" s="6">
        <v>3.8</v>
      </c>
      <c r="S12" s="6">
        <v>2.9</v>
      </c>
      <c r="T12" s="6">
        <v>1.5</v>
      </c>
    </row>
    <row r="13" spans="1:20" ht="15.75" customHeight="1">
      <c r="A13" s="11" t="s">
        <v>20</v>
      </c>
      <c r="B13" s="6">
        <v>1.2</v>
      </c>
      <c r="C13" s="6">
        <v>2</v>
      </c>
      <c r="D13" s="6">
        <v>1.1000000000000001</v>
      </c>
      <c r="E13" s="6">
        <v>0.5</v>
      </c>
      <c r="F13" s="6">
        <v>1</v>
      </c>
      <c r="G13" s="6">
        <v>2.2999999999999998</v>
      </c>
      <c r="H13" s="6">
        <v>1.9</v>
      </c>
      <c r="I13" s="6">
        <v>1.7</v>
      </c>
      <c r="J13" s="6">
        <v>1.3</v>
      </c>
      <c r="K13" s="6">
        <v>2.2999999999999998</v>
      </c>
      <c r="L13" s="6">
        <v>1.7</v>
      </c>
      <c r="M13" s="6" t="s">
        <v>21</v>
      </c>
      <c r="N13" s="6">
        <v>3.217263364394312</v>
      </c>
      <c r="O13" s="6">
        <v>2.2617124394184174</v>
      </c>
      <c r="P13" s="6">
        <v>0.58544744912182978</v>
      </c>
      <c r="Q13" s="6">
        <v>1.8</v>
      </c>
      <c r="R13" s="6">
        <v>3.8</v>
      </c>
      <c r="S13" s="6">
        <v>2.9</v>
      </c>
      <c r="T13" s="6">
        <v>1.5</v>
      </c>
    </row>
    <row r="14" spans="1:20" ht="15.75" customHeight="1">
      <c r="A14" s="12" t="s">
        <v>22</v>
      </c>
      <c r="B14" s="13">
        <v>1.1000000000000001</v>
      </c>
      <c r="C14" s="13">
        <v>2.2999999999999998</v>
      </c>
      <c r="D14" s="13">
        <v>1</v>
      </c>
      <c r="E14" s="13">
        <v>0.5</v>
      </c>
      <c r="F14" s="13">
        <v>1.7</v>
      </c>
      <c r="G14" s="13">
        <v>1.8</v>
      </c>
      <c r="H14" s="13">
        <v>1.8</v>
      </c>
      <c r="I14" s="13">
        <v>1.7</v>
      </c>
      <c r="J14" s="13">
        <v>1.3</v>
      </c>
      <c r="K14" s="13">
        <v>2.5</v>
      </c>
      <c r="L14" s="13">
        <v>1.6</v>
      </c>
      <c r="M14" s="13" t="s">
        <v>21</v>
      </c>
      <c r="N14" s="14">
        <v>3.4789406821069111</v>
      </c>
      <c r="O14" s="13">
        <v>1.463783171215411</v>
      </c>
      <c r="P14" s="13">
        <v>1.0517498138495966</v>
      </c>
      <c r="Q14" s="13">
        <v>2.2000000000000002</v>
      </c>
      <c r="R14" s="13">
        <v>3.4</v>
      </c>
      <c r="S14" s="13">
        <v>2.9</v>
      </c>
      <c r="T14" s="13">
        <v>2</v>
      </c>
    </row>
    <row r="15" spans="1:20" ht="15.75" customHeight="1">
      <c r="A15" s="8" t="s">
        <v>23</v>
      </c>
      <c r="B15" s="9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 ht="15.75" customHeight="1"/>
    <row r="17" spans="1:1" ht="15.75" customHeight="1"/>
    <row r="18" spans="1:1" ht="15.75" customHeight="1"/>
    <row r="19" spans="1:1" ht="15.75" customHeight="1"/>
    <row r="20" spans="1:1" ht="15.75" customHeight="1"/>
    <row r="21" spans="1:1" ht="15.75" customHeight="1"/>
    <row r="22" spans="1:1" ht="15.75" customHeight="1"/>
    <row r="23" spans="1:1" ht="15.75" customHeight="1"/>
    <row r="24" spans="1:1" ht="15.75" customHeight="1"/>
    <row r="25" spans="1:1" ht="15.75" customHeight="1"/>
    <row r="26" spans="1:1" ht="15.75" customHeight="1">
      <c r="A26" s="17" t="s">
        <v>1</v>
      </c>
    </row>
    <row r="27" spans="1:1" ht="15.75" customHeight="1"/>
    <row r="28" spans="1:1" ht="15.75" customHeight="1"/>
    <row r="29" spans="1:1" ht="15.75" customHeight="1"/>
    <row r="30" spans="1:1" ht="15.75" customHeight="1"/>
    <row r="31" spans="1:1" ht="15.75" customHeight="1"/>
    <row r="32" spans="1: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</sheetData>
  <mergeCells count="1">
    <mergeCell ref="A1:E1"/>
  </mergeCells>
  <phoneticPr fontId="2" type="noConversion"/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64091-E54C-4D4D-978E-658A80531752}">
  <dimension ref="A1:G25"/>
  <sheetViews>
    <sheetView zoomScale="90" zoomScaleNormal="90" workbookViewId="0">
      <selection activeCell="F13" sqref="F13"/>
    </sheetView>
  </sheetViews>
  <sheetFormatPr defaultColWidth="10" defaultRowHeight="15"/>
  <cols>
    <col min="1" max="1" width="13.125" style="19" customWidth="1"/>
    <col min="2" max="3" width="13.625" style="19" customWidth="1"/>
    <col min="4" max="4" width="14.375" style="19" customWidth="1"/>
    <col min="5" max="5" width="3" style="19" customWidth="1"/>
    <col min="6" max="6" width="12.625" style="19" customWidth="1"/>
    <col min="7" max="7" width="14.625" style="19" customWidth="1"/>
    <col min="8" max="16384" width="10" style="19"/>
  </cols>
  <sheetData>
    <row r="1" spans="1:7" ht="15.75">
      <c r="A1" s="18" t="s">
        <v>24</v>
      </c>
    </row>
    <row r="3" spans="1:7" ht="17.25" customHeight="1">
      <c r="A3" s="20" t="s">
        <v>25</v>
      </c>
      <c r="B3" s="21" t="s">
        <v>26</v>
      </c>
      <c r="C3" s="22"/>
      <c r="D3" s="23"/>
    </row>
    <row r="4" spans="1:7" ht="15.75">
      <c r="A4" s="24"/>
      <c r="B4" s="25" t="s">
        <v>27</v>
      </c>
      <c r="C4" s="26" t="s">
        <v>28</v>
      </c>
      <c r="D4" s="26" t="s">
        <v>29</v>
      </c>
      <c r="F4" s="36" t="s">
        <v>30</v>
      </c>
      <c r="G4" s="37">
        <v>3.5000000000000003E-2</v>
      </c>
    </row>
    <row r="5" spans="1:7">
      <c r="A5" s="27">
        <v>36251</v>
      </c>
      <c r="B5" s="28">
        <v>5.2814752358005422E-3</v>
      </c>
      <c r="C5" s="28">
        <v>3.3336133039363794E-2</v>
      </c>
      <c r="D5" s="28">
        <v>1.4414868435553086E-2</v>
      </c>
      <c r="G5" s="29">
        <v>0.02</v>
      </c>
    </row>
    <row r="6" spans="1:7">
      <c r="A6" s="30">
        <v>36255</v>
      </c>
      <c r="B6" s="31">
        <v>4.4626824637930369E-3</v>
      </c>
      <c r="C6" s="31">
        <v>4.7289295917926745E-3</v>
      </c>
      <c r="D6" s="31">
        <v>8.9555605566851632E-2</v>
      </c>
    </row>
    <row r="7" spans="1:7">
      <c r="A7" s="30">
        <v>36259</v>
      </c>
      <c r="B7" s="31">
        <v>4.7655352447458403E-3</v>
      </c>
      <c r="C7" s="31">
        <v>3.3838709958548736E-3</v>
      </c>
      <c r="D7" s="31">
        <v>4.6734972049818781E-2</v>
      </c>
    </row>
    <row r="8" spans="1:7" ht="15.75">
      <c r="A8" s="30">
        <v>36263</v>
      </c>
      <c r="B8" s="31">
        <v>4.0826969822341944E-3</v>
      </c>
      <c r="C8" s="31">
        <v>4.3563400290712623E-2</v>
      </c>
      <c r="D8" s="31">
        <v>5.2932012702313182E-3</v>
      </c>
      <c r="F8" s="34" t="s">
        <v>1</v>
      </c>
    </row>
    <row r="9" spans="1:7">
      <c r="A9" s="30">
        <v>36267</v>
      </c>
      <c r="B9" s="31">
        <v>6.2614541886903885E-3</v>
      </c>
      <c r="C9" s="31">
        <v>4.6720605088668155E-2</v>
      </c>
      <c r="D9" s="31">
        <v>5.6623749417744115E-3</v>
      </c>
    </row>
    <row r="10" spans="1:7">
      <c r="A10" s="30">
        <v>36271</v>
      </c>
      <c r="B10" s="31">
        <v>3.8359787949757622E-3</v>
      </c>
      <c r="C10" s="31">
        <v>3.6289258099456933E-3</v>
      </c>
      <c r="D10" s="31">
        <v>3.131700316649836E-2</v>
      </c>
    </row>
    <row r="11" spans="1:7">
      <c r="A11" s="30">
        <v>36275</v>
      </c>
      <c r="B11" s="31">
        <v>8.2421371236266836E-3</v>
      </c>
      <c r="C11" s="31">
        <v>2.4672947665448086E-4</v>
      </c>
      <c r="D11" s="31">
        <v>8.5420798180377427E-2</v>
      </c>
    </row>
    <row r="12" spans="1:7">
      <c r="A12" s="30">
        <v>36279</v>
      </c>
      <c r="B12" s="31">
        <v>6.1230828043321505E-3</v>
      </c>
      <c r="C12" s="31">
        <v>3.3696540223656542E-2</v>
      </c>
      <c r="D12" s="31">
        <v>3.8791629486660373E-2</v>
      </c>
    </row>
    <row r="13" spans="1:7">
      <c r="A13" s="30">
        <v>36283</v>
      </c>
      <c r="B13" s="31">
        <v>3.5239463460544303E-2</v>
      </c>
      <c r="C13" s="31">
        <v>4.4287886530882628E-2</v>
      </c>
      <c r="D13" s="31">
        <v>9.3725888491521331E-2</v>
      </c>
    </row>
    <row r="14" spans="1:7">
      <c r="A14" s="30">
        <v>36287</v>
      </c>
      <c r="B14" s="31">
        <v>5.8047896005502808E-3</v>
      </c>
      <c r="C14" s="31">
        <v>1.1899969798262865E-2</v>
      </c>
      <c r="D14" s="31">
        <v>3.0835752309355869E-3</v>
      </c>
    </row>
    <row r="15" spans="1:7">
      <c r="A15" s="30">
        <v>36291</v>
      </c>
      <c r="B15" s="31">
        <v>2.2663920043078786E-3</v>
      </c>
      <c r="C15" s="31">
        <v>3.0169738739607477E-2</v>
      </c>
      <c r="D15" s="31">
        <v>4.9250430183982617E-3</v>
      </c>
    </row>
    <row r="16" spans="1:7">
      <c r="A16" s="30">
        <v>36295</v>
      </c>
      <c r="B16" s="31">
        <v>1.6635993076750881E-3</v>
      </c>
      <c r="C16" s="31">
        <v>7.5705116850292688E-3</v>
      </c>
      <c r="D16" s="31">
        <v>8.9980183689329751E-2</v>
      </c>
    </row>
    <row r="17" spans="1:4">
      <c r="A17" s="30">
        <v>36299</v>
      </c>
      <c r="B17" s="31">
        <v>6.6365256770397358E-3</v>
      </c>
      <c r="C17" s="31">
        <v>1.0561608672447254E-2</v>
      </c>
      <c r="D17" s="31">
        <v>1.6516712907487553E-2</v>
      </c>
    </row>
    <row r="18" spans="1:4">
      <c r="A18" s="30">
        <v>36303</v>
      </c>
      <c r="B18" s="31">
        <v>4.0797325405797207E-3</v>
      </c>
      <c r="C18" s="31">
        <v>3.6125122104477048E-2</v>
      </c>
      <c r="D18" s="31">
        <v>3.1770164435246537E-2</v>
      </c>
    </row>
    <row r="19" spans="1:4">
      <c r="A19" s="30">
        <v>36307</v>
      </c>
      <c r="B19" s="31">
        <v>3.8147672700102699E-2</v>
      </c>
      <c r="C19" s="31">
        <v>4.5390538069084815E-2</v>
      </c>
      <c r="D19" s="31">
        <v>3.5917618556264894E-2</v>
      </c>
    </row>
    <row r="20" spans="1:4">
      <c r="A20" s="30">
        <v>36311</v>
      </c>
      <c r="B20" s="31">
        <v>2.3879793755231136E-3</v>
      </c>
      <c r="C20" s="31">
        <v>4.1040726481998968E-2</v>
      </c>
      <c r="D20" s="31">
        <v>6.8064541077547669E-2</v>
      </c>
    </row>
    <row r="21" spans="1:4">
      <c r="A21" s="30">
        <v>36315</v>
      </c>
      <c r="B21" s="31">
        <v>4.1065053458338623E-3</v>
      </c>
      <c r="C21" s="31">
        <v>2.1541129711865815E-2</v>
      </c>
      <c r="D21" s="31">
        <v>8.2990622595656399E-2</v>
      </c>
    </row>
    <row r="22" spans="1:4">
      <c r="A22" s="30">
        <v>36319</v>
      </c>
      <c r="B22" s="31">
        <v>6.7500597676977509E-3</v>
      </c>
      <c r="C22" s="31">
        <v>1.6001250234159724E-2</v>
      </c>
      <c r="D22" s="31">
        <v>7.2037211941442081E-2</v>
      </c>
    </row>
    <row r="23" spans="1:4">
      <c r="A23" s="30">
        <v>36323</v>
      </c>
      <c r="B23" s="31">
        <v>2.4313702262759012E-3</v>
      </c>
      <c r="C23" s="31">
        <v>8.8448996826605893E-3</v>
      </c>
      <c r="D23" s="31">
        <v>9.8591176902675937E-2</v>
      </c>
    </row>
    <row r="24" spans="1:4">
      <c r="A24" s="30">
        <v>36327</v>
      </c>
      <c r="B24" s="31">
        <v>5.2480505889578848E-3</v>
      </c>
      <c r="C24" s="31">
        <v>2.6326133409651242E-2</v>
      </c>
      <c r="D24" s="31">
        <v>8.5081061180373216E-2</v>
      </c>
    </row>
    <row r="25" spans="1:4">
      <c r="A25" s="32">
        <v>36331</v>
      </c>
      <c r="B25" s="33">
        <v>1.1992258220524373E-3</v>
      </c>
      <c r="C25" s="33">
        <v>9.5225661848503014E-3</v>
      </c>
      <c r="D25" s="33">
        <v>2.2345524453801779E-3</v>
      </c>
    </row>
  </sheetData>
  <pageMargins left="0.75" right="0.75" top="1" bottom="1" header="0.4921259845" footer="0.4921259845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ECBFC-CEAD-4588-A15E-76FCADF833C2}">
  <dimension ref="A1:K22"/>
  <sheetViews>
    <sheetView workbookViewId="0">
      <selection activeCell="A2" sqref="A2"/>
    </sheetView>
  </sheetViews>
  <sheetFormatPr defaultRowHeight="14.25"/>
  <cols>
    <col min="1" max="1" width="16.875" customWidth="1"/>
  </cols>
  <sheetData>
    <row r="1" spans="1:11" ht="15">
      <c r="A1" s="41" t="s">
        <v>33</v>
      </c>
      <c r="B1" s="41" t="s">
        <v>34</v>
      </c>
      <c r="C1" s="41" t="s">
        <v>35</v>
      </c>
    </row>
    <row r="2" spans="1:11">
      <c r="A2" t="s">
        <v>36</v>
      </c>
      <c r="B2">
        <v>24</v>
      </c>
      <c r="C2" s="40">
        <f t="shared" ref="C2:C22" si="0">1+B2/$B$22*5</f>
        <v>6</v>
      </c>
    </row>
    <row r="3" spans="1:11">
      <c r="A3" t="s">
        <v>37</v>
      </c>
      <c r="B3">
        <v>10</v>
      </c>
      <c r="C3" s="40">
        <f t="shared" si="0"/>
        <v>3.0833333333333335</v>
      </c>
    </row>
    <row r="4" spans="1:11">
      <c r="A4" t="s">
        <v>40</v>
      </c>
      <c r="B4">
        <v>16</v>
      </c>
      <c r="C4" s="40">
        <f t="shared" si="0"/>
        <v>4.333333333333333</v>
      </c>
    </row>
    <row r="5" spans="1:11">
      <c r="A5" t="s">
        <v>38</v>
      </c>
      <c r="B5">
        <v>10</v>
      </c>
      <c r="C5" s="40">
        <f t="shared" si="0"/>
        <v>3.0833333333333335</v>
      </c>
    </row>
    <row r="6" spans="1:11">
      <c r="A6" t="s">
        <v>41</v>
      </c>
      <c r="B6">
        <v>8</v>
      </c>
      <c r="C6" s="40">
        <f t="shared" si="0"/>
        <v>2.6666666666666665</v>
      </c>
    </row>
    <row r="7" spans="1:11">
      <c r="A7" t="s">
        <v>42</v>
      </c>
      <c r="B7">
        <v>20</v>
      </c>
      <c r="C7" s="40">
        <f t="shared" si="0"/>
        <v>5.166666666666667</v>
      </c>
    </row>
    <row r="8" spans="1:11">
      <c r="A8" t="s">
        <v>43</v>
      </c>
      <c r="B8">
        <v>19</v>
      </c>
      <c r="C8" s="40">
        <f t="shared" si="0"/>
        <v>4.958333333333333</v>
      </c>
    </row>
    <row r="9" spans="1:11">
      <c r="A9" t="s">
        <v>44</v>
      </c>
      <c r="B9">
        <v>18</v>
      </c>
      <c r="C9" s="40">
        <f t="shared" si="0"/>
        <v>4.75</v>
      </c>
    </row>
    <row r="10" spans="1:11">
      <c r="A10" t="s">
        <v>39</v>
      </c>
      <c r="B10">
        <v>10</v>
      </c>
      <c r="C10" s="40">
        <f t="shared" si="0"/>
        <v>3.0833333333333335</v>
      </c>
    </row>
    <row r="11" spans="1:11">
      <c r="A11" t="s">
        <v>45</v>
      </c>
      <c r="B11">
        <v>11</v>
      </c>
      <c r="C11" s="40">
        <f t="shared" si="0"/>
        <v>3.2916666666666665</v>
      </c>
    </row>
    <row r="12" spans="1:11">
      <c r="A12" t="s">
        <v>46</v>
      </c>
      <c r="B12">
        <v>23</v>
      </c>
      <c r="C12" s="40">
        <f t="shared" si="0"/>
        <v>5.791666666666667</v>
      </c>
    </row>
    <row r="13" spans="1:11">
      <c r="A13" t="s">
        <v>47</v>
      </c>
      <c r="B13">
        <v>8</v>
      </c>
      <c r="C13" s="40">
        <f t="shared" si="0"/>
        <v>2.6666666666666665</v>
      </c>
    </row>
    <row r="14" spans="1:11">
      <c r="A14" t="s">
        <v>48</v>
      </c>
      <c r="B14">
        <v>19</v>
      </c>
      <c r="C14" s="40">
        <f t="shared" si="0"/>
        <v>4.958333333333333</v>
      </c>
    </row>
    <row r="15" spans="1:11">
      <c r="A15" t="s">
        <v>49</v>
      </c>
      <c r="B15">
        <v>9</v>
      </c>
      <c r="C15" s="40">
        <f t="shared" si="0"/>
        <v>2.875</v>
      </c>
      <c r="F15" s="39" t="s">
        <v>57</v>
      </c>
      <c r="J15" s="43"/>
      <c r="K15" s="44">
        <f>MIN(C2:C22)</f>
        <v>2.6666666666666665</v>
      </c>
    </row>
    <row r="16" spans="1:11">
      <c r="A16" t="s">
        <v>50</v>
      </c>
      <c r="B16">
        <v>19</v>
      </c>
      <c r="C16" s="40">
        <f t="shared" si="0"/>
        <v>4.958333333333333</v>
      </c>
      <c r="F16" s="39" t="s">
        <v>58</v>
      </c>
      <c r="J16" s="42"/>
      <c r="K16" s="45">
        <f>COUNTIF(C2:C22,K15)</f>
        <v>2</v>
      </c>
    </row>
    <row r="17" spans="1:6">
      <c r="A17" t="s">
        <v>51</v>
      </c>
      <c r="B17">
        <v>16</v>
      </c>
      <c r="C17" s="40">
        <f t="shared" si="0"/>
        <v>4.333333333333333</v>
      </c>
    </row>
    <row r="18" spans="1:6">
      <c r="A18" t="s">
        <v>52</v>
      </c>
      <c r="B18">
        <v>12</v>
      </c>
      <c r="C18" s="40">
        <f t="shared" si="0"/>
        <v>3.5</v>
      </c>
      <c r="F18" s="39" t="s">
        <v>59</v>
      </c>
    </row>
    <row r="19" spans="1:6">
      <c r="A19" t="s">
        <v>53</v>
      </c>
      <c r="B19">
        <v>9</v>
      </c>
      <c r="C19" s="40">
        <f t="shared" si="0"/>
        <v>2.875</v>
      </c>
      <c r="F19" s="39" t="s">
        <v>60</v>
      </c>
    </row>
    <row r="20" spans="1:6">
      <c r="A20" t="s">
        <v>54</v>
      </c>
      <c r="B20">
        <v>9</v>
      </c>
      <c r="C20" s="40">
        <f t="shared" si="0"/>
        <v>2.875</v>
      </c>
    </row>
    <row r="21" spans="1:6">
      <c r="A21" t="s">
        <v>55</v>
      </c>
      <c r="B21">
        <v>24</v>
      </c>
      <c r="C21" s="40">
        <f t="shared" si="0"/>
        <v>6</v>
      </c>
    </row>
    <row r="22" spans="1:6">
      <c r="A22" t="s">
        <v>56</v>
      </c>
      <c r="B22">
        <v>24</v>
      </c>
      <c r="C22" s="40">
        <f t="shared" si="0"/>
        <v>6</v>
      </c>
    </row>
  </sheetData>
  <conditionalFormatting sqref="J15">
    <cfRule type="cellIs" dxfId="1" priority="3" operator="equal">
      <formula>$K$15</formula>
    </cfRule>
  </conditionalFormatting>
  <conditionalFormatting sqref="J16">
    <cfRule type="cellIs" dxfId="0" priority="2" operator="equal">
      <formula>K16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D2A6E-6223-4008-A0C5-A097894D5AD2}">
  <dimension ref="A8:Q45"/>
  <sheetViews>
    <sheetView zoomScale="88" workbookViewId="0">
      <selection activeCell="L11" sqref="L11"/>
    </sheetView>
  </sheetViews>
  <sheetFormatPr defaultColWidth="11" defaultRowHeight="14.25"/>
  <sheetData>
    <row r="8" spans="1:17" ht="15">
      <c r="A8" s="38"/>
    </row>
    <row r="9" spans="1:17">
      <c r="Q9" s="39" t="s">
        <v>32</v>
      </c>
    </row>
    <row r="11" spans="1:17">
      <c r="B11" t="s">
        <v>31</v>
      </c>
    </row>
    <row r="13" spans="1:17">
      <c r="B13">
        <v>29</v>
      </c>
      <c r="C13">
        <v>85</v>
      </c>
      <c r="D13">
        <v>46</v>
      </c>
      <c r="E13">
        <v>58</v>
      </c>
      <c r="F13">
        <v>72</v>
      </c>
      <c r="G13">
        <v>36</v>
      </c>
      <c r="H13">
        <v>79</v>
      </c>
      <c r="I13">
        <v>32</v>
      </c>
      <c r="J13">
        <v>65</v>
      </c>
      <c r="K13">
        <v>56</v>
      </c>
      <c r="L13">
        <v>1</v>
      </c>
      <c r="M13">
        <v>32</v>
      </c>
      <c r="N13">
        <v>16</v>
      </c>
    </row>
    <row r="14" spans="1:17">
      <c r="B14">
        <v>73</v>
      </c>
      <c r="C14">
        <v>82</v>
      </c>
      <c r="D14">
        <v>8</v>
      </c>
      <c r="E14">
        <v>86</v>
      </c>
      <c r="F14">
        <v>58</v>
      </c>
      <c r="G14">
        <v>90</v>
      </c>
      <c r="H14">
        <v>40</v>
      </c>
      <c r="I14">
        <v>55</v>
      </c>
      <c r="J14">
        <v>81</v>
      </c>
      <c r="K14">
        <v>24</v>
      </c>
      <c r="L14">
        <v>81</v>
      </c>
      <c r="M14">
        <v>29</v>
      </c>
      <c r="N14">
        <v>21</v>
      </c>
    </row>
    <row r="15" spans="1:17">
      <c r="B15">
        <v>25</v>
      </c>
      <c r="C15">
        <v>2</v>
      </c>
      <c r="D15">
        <v>99</v>
      </c>
      <c r="E15">
        <v>31</v>
      </c>
      <c r="F15">
        <v>84</v>
      </c>
      <c r="G15">
        <v>32</v>
      </c>
      <c r="H15">
        <v>73</v>
      </c>
      <c r="I15">
        <v>68</v>
      </c>
      <c r="J15">
        <v>94</v>
      </c>
      <c r="K15">
        <v>93</v>
      </c>
      <c r="L15">
        <v>57</v>
      </c>
      <c r="M15">
        <v>1</v>
      </c>
      <c r="N15">
        <v>35</v>
      </c>
    </row>
    <row r="16" spans="1:17">
      <c r="B16">
        <v>67</v>
      </c>
      <c r="C16">
        <v>22</v>
      </c>
      <c r="D16">
        <v>22</v>
      </c>
      <c r="E16">
        <v>70</v>
      </c>
      <c r="F16">
        <v>67</v>
      </c>
      <c r="G16">
        <v>34</v>
      </c>
      <c r="H16">
        <v>28</v>
      </c>
      <c r="I16">
        <v>96</v>
      </c>
      <c r="J16">
        <v>76</v>
      </c>
      <c r="K16">
        <v>17</v>
      </c>
      <c r="L16">
        <v>24</v>
      </c>
      <c r="M16">
        <v>17</v>
      </c>
      <c r="N16">
        <v>33</v>
      </c>
    </row>
    <row r="17" spans="2:14">
      <c r="B17">
        <v>65</v>
      </c>
      <c r="C17">
        <v>68</v>
      </c>
      <c r="D17">
        <v>0</v>
      </c>
      <c r="E17">
        <v>16</v>
      </c>
      <c r="F17">
        <v>19</v>
      </c>
      <c r="G17">
        <v>31</v>
      </c>
      <c r="H17">
        <v>2</v>
      </c>
      <c r="I17">
        <v>22</v>
      </c>
      <c r="J17">
        <v>100</v>
      </c>
      <c r="K17">
        <v>86</v>
      </c>
      <c r="L17">
        <v>38</v>
      </c>
      <c r="M17">
        <v>47</v>
      </c>
      <c r="N17">
        <v>29</v>
      </c>
    </row>
    <row r="18" spans="2:14">
      <c r="B18">
        <v>24</v>
      </c>
      <c r="C18">
        <v>37</v>
      </c>
      <c r="D18">
        <v>22</v>
      </c>
      <c r="E18">
        <v>50</v>
      </c>
      <c r="F18">
        <v>64</v>
      </c>
      <c r="G18">
        <v>70</v>
      </c>
      <c r="H18">
        <v>39</v>
      </c>
      <c r="I18">
        <v>3</v>
      </c>
      <c r="J18">
        <v>61</v>
      </c>
      <c r="K18">
        <v>4</v>
      </c>
      <c r="L18">
        <v>24</v>
      </c>
      <c r="M18">
        <v>84</v>
      </c>
      <c r="N18">
        <v>51</v>
      </c>
    </row>
    <row r="19" spans="2:14">
      <c r="B19">
        <v>12</v>
      </c>
      <c r="C19">
        <v>69</v>
      </c>
      <c r="D19">
        <v>78</v>
      </c>
      <c r="E19">
        <v>68</v>
      </c>
      <c r="F19">
        <v>25</v>
      </c>
      <c r="G19">
        <v>88</v>
      </c>
      <c r="H19">
        <v>77</v>
      </c>
      <c r="I19">
        <v>2</v>
      </c>
      <c r="J19">
        <v>54</v>
      </c>
      <c r="K19">
        <v>1</v>
      </c>
      <c r="L19">
        <v>14</v>
      </c>
      <c r="M19">
        <v>50</v>
      </c>
      <c r="N19">
        <v>82</v>
      </c>
    </row>
    <row r="20" spans="2:14">
      <c r="B20">
        <v>56</v>
      </c>
      <c r="C20">
        <v>35</v>
      </c>
      <c r="D20">
        <v>38</v>
      </c>
      <c r="E20">
        <v>12</v>
      </c>
      <c r="F20">
        <v>71</v>
      </c>
      <c r="G20">
        <v>11</v>
      </c>
      <c r="H20">
        <v>69</v>
      </c>
      <c r="I20">
        <v>81</v>
      </c>
      <c r="J20">
        <v>77</v>
      </c>
      <c r="K20">
        <v>84</v>
      </c>
      <c r="L20">
        <v>92</v>
      </c>
      <c r="M20">
        <v>97</v>
      </c>
      <c r="N20">
        <v>93</v>
      </c>
    </row>
    <row r="21" spans="2:14">
      <c r="B21">
        <v>23</v>
      </c>
      <c r="C21">
        <v>16</v>
      </c>
      <c r="D21">
        <v>32</v>
      </c>
      <c r="E21">
        <v>95</v>
      </c>
      <c r="F21">
        <v>2</v>
      </c>
      <c r="G21">
        <v>53</v>
      </c>
      <c r="H21">
        <v>20</v>
      </c>
      <c r="I21">
        <v>68</v>
      </c>
      <c r="J21">
        <v>39</v>
      </c>
      <c r="K21">
        <v>1</v>
      </c>
      <c r="L21">
        <v>74</v>
      </c>
      <c r="M21">
        <v>6</v>
      </c>
      <c r="N21">
        <v>62</v>
      </c>
    </row>
    <row r="22" spans="2:14">
      <c r="B22">
        <v>18</v>
      </c>
      <c r="C22">
        <v>41</v>
      </c>
      <c r="D22">
        <v>30</v>
      </c>
      <c r="E22">
        <v>49</v>
      </c>
      <c r="F22">
        <v>57</v>
      </c>
      <c r="G22">
        <v>44</v>
      </c>
      <c r="H22">
        <v>38</v>
      </c>
      <c r="I22">
        <v>37</v>
      </c>
      <c r="J22">
        <v>50</v>
      </c>
      <c r="K22">
        <v>47</v>
      </c>
      <c r="L22">
        <v>45</v>
      </c>
      <c r="M22">
        <v>78</v>
      </c>
      <c r="N22">
        <v>19</v>
      </c>
    </row>
    <row r="23" spans="2:14">
      <c r="B23">
        <v>3</v>
      </c>
      <c r="C23">
        <v>70</v>
      </c>
      <c r="D23">
        <v>24</v>
      </c>
      <c r="E23">
        <v>7</v>
      </c>
      <c r="F23">
        <v>54</v>
      </c>
      <c r="G23">
        <v>76</v>
      </c>
      <c r="H23">
        <v>90</v>
      </c>
      <c r="I23">
        <v>78</v>
      </c>
      <c r="J23">
        <v>51</v>
      </c>
      <c r="K23">
        <v>95</v>
      </c>
      <c r="L23">
        <v>71</v>
      </c>
      <c r="M23">
        <v>84</v>
      </c>
      <c r="N23">
        <v>71</v>
      </c>
    </row>
    <row r="24" spans="2:14">
      <c r="B24">
        <v>89</v>
      </c>
      <c r="C24">
        <v>28</v>
      </c>
      <c r="D24">
        <v>100</v>
      </c>
      <c r="E24">
        <v>26</v>
      </c>
      <c r="F24">
        <v>87</v>
      </c>
      <c r="G24">
        <v>95</v>
      </c>
      <c r="H24">
        <v>70</v>
      </c>
      <c r="I24">
        <v>67</v>
      </c>
      <c r="J24">
        <v>100</v>
      </c>
      <c r="K24">
        <v>69</v>
      </c>
      <c r="L24">
        <v>92</v>
      </c>
      <c r="M24">
        <v>88</v>
      </c>
      <c r="N24">
        <v>52</v>
      </c>
    </row>
    <row r="25" spans="2:14">
      <c r="B25">
        <v>15</v>
      </c>
      <c r="C25">
        <v>53</v>
      </c>
      <c r="D25">
        <v>65</v>
      </c>
      <c r="E25">
        <v>2</v>
      </c>
      <c r="F25">
        <v>79</v>
      </c>
      <c r="G25">
        <v>84</v>
      </c>
      <c r="H25">
        <v>62</v>
      </c>
      <c r="I25">
        <v>97</v>
      </c>
      <c r="J25">
        <v>51</v>
      </c>
      <c r="K25">
        <v>70</v>
      </c>
      <c r="L25">
        <v>79</v>
      </c>
      <c r="M25">
        <v>77</v>
      </c>
      <c r="N25">
        <v>70</v>
      </c>
    </row>
    <row r="26" spans="2:14">
      <c r="B26">
        <v>53</v>
      </c>
      <c r="C26">
        <v>16</v>
      </c>
      <c r="D26">
        <v>52</v>
      </c>
      <c r="E26">
        <v>85</v>
      </c>
      <c r="F26">
        <v>97</v>
      </c>
      <c r="G26">
        <v>86</v>
      </c>
      <c r="H26">
        <v>97</v>
      </c>
      <c r="I26">
        <v>82</v>
      </c>
      <c r="J26">
        <v>65</v>
      </c>
      <c r="K26">
        <v>95</v>
      </c>
      <c r="L26">
        <v>87</v>
      </c>
      <c r="M26">
        <v>64</v>
      </c>
      <c r="N26">
        <v>74</v>
      </c>
    </row>
    <row r="27" spans="2:14">
      <c r="B27">
        <v>33</v>
      </c>
      <c r="C27">
        <v>73</v>
      </c>
      <c r="D27">
        <v>74</v>
      </c>
      <c r="E27">
        <v>72</v>
      </c>
      <c r="F27">
        <v>34</v>
      </c>
      <c r="G27">
        <v>84</v>
      </c>
      <c r="H27">
        <v>58</v>
      </c>
      <c r="I27">
        <v>51</v>
      </c>
      <c r="J27">
        <v>88</v>
      </c>
      <c r="K27">
        <v>80</v>
      </c>
      <c r="L27">
        <v>77</v>
      </c>
      <c r="M27">
        <v>64</v>
      </c>
      <c r="N27">
        <v>56</v>
      </c>
    </row>
    <row r="28" spans="2:14">
      <c r="B28">
        <v>66</v>
      </c>
      <c r="C28">
        <v>25</v>
      </c>
      <c r="D28">
        <v>81</v>
      </c>
      <c r="E28">
        <v>0</v>
      </c>
      <c r="F28">
        <v>18</v>
      </c>
      <c r="G28">
        <v>76</v>
      </c>
      <c r="H28">
        <v>76</v>
      </c>
      <c r="I28">
        <v>55</v>
      </c>
      <c r="J28">
        <v>62</v>
      </c>
      <c r="K28">
        <v>56</v>
      </c>
      <c r="L28">
        <v>88</v>
      </c>
      <c r="M28">
        <v>75</v>
      </c>
      <c r="N28">
        <v>65</v>
      </c>
    </row>
    <row r="29" spans="2:14">
      <c r="B29">
        <v>41</v>
      </c>
      <c r="C29">
        <v>3</v>
      </c>
      <c r="D29">
        <v>74</v>
      </c>
      <c r="E29">
        <v>37</v>
      </c>
      <c r="F29">
        <v>43</v>
      </c>
      <c r="G29">
        <v>75</v>
      </c>
      <c r="H29">
        <v>87</v>
      </c>
      <c r="I29">
        <v>88</v>
      </c>
      <c r="J29">
        <v>83</v>
      </c>
      <c r="K29">
        <v>69</v>
      </c>
      <c r="L29">
        <v>61</v>
      </c>
      <c r="M29">
        <v>84</v>
      </c>
      <c r="N29">
        <v>78</v>
      </c>
    </row>
    <row r="30" spans="2:14">
      <c r="B30">
        <v>27</v>
      </c>
      <c r="C30">
        <v>25</v>
      </c>
      <c r="D30">
        <v>84</v>
      </c>
      <c r="E30">
        <v>46</v>
      </c>
      <c r="F30">
        <v>70</v>
      </c>
      <c r="G30">
        <v>100</v>
      </c>
      <c r="H30">
        <v>97</v>
      </c>
      <c r="I30">
        <v>73</v>
      </c>
      <c r="J30">
        <v>76</v>
      </c>
      <c r="K30">
        <v>88</v>
      </c>
      <c r="L30">
        <v>71</v>
      </c>
      <c r="M30">
        <v>97</v>
      </c>
      <c r="N30">
        <v>91</v>
      </c>
    </row>
    <row r="31" spans="2:14">
      <c r="B31">
        <v>20</v>
      </c>
      <c r="C31">
        <v>58</v>
      </c>
      <c r="D31">
        <v>48</v>
      </c>
      <c r="E31">
        <v>41</v>
      </c>
      <c r="F31">
        <v>88</v>
      </c>
      <c r="G31">
        <v>61</v>
      </c>
      <c r="H31">
        <v>73</v>
      </c>
      <c r="I31">
        <v>76</v>
      </c>
      <c r="J31">
        <v>100</v>
      </c>
      <c r="K31">
        <v>84</v>
      </c>
      <c r="L31">
        <v>81</v>
      </c>
      <c r="M31">
        <v>95</v>
      </c>
      <c r="N31">
        <v>84</v>
      </c>
    </row>
    <row r="32" spans="2:14">
      <c r="B32">
        <v>15</v>
      </c>
      <c r="C32">
        <v>23</v>
      </c>
      <c r="D32">
        <v>58</v>
      </c>
      <c r="E32">
        <v>96</v>
      </c>
      <c r="F32">
        <v>14</v>
      </c>
      <c r="G32">
        <v>64</v>
      </c>
      <c r="H32">
        <v>55</v>
      </c>
      <c r="I32">
        <v>100</v>
      </c>
      <c r="J32">
        <v>82</v>
      </c>
      <c r="K32">
        <v>100</v>
      </c>
      <c r="L32">
        <v>73</v>
      </c>
      <c r="M32">
        <v>95</v>
      </c>
      <c r="N32">
        <v>75</v>
      </c>
    </row>
    <row r="33" spans="2:14">
      <c r="B33">
        <v>73</v>
      </c>
      <c r="C33">
        <v>73</v>
      </c>
      <c r="D33">
        <v>80</v>
      </c>
      <c r="E33">
        <v>96</v>
      </c>
      <c r="F33">
        <v>39</v>
      </c>
      <c r="G33">
        <v>78</v>
      </c>
      <c r="H33">
        <v>58</v>
      </c>
      <c r="I33">
        <v>61</v>
      </c>
      <c r="J33">
        <v>91</v>
      </c>
      <c r="K33">
        <v>81</v>
      </c>
      <c r="L33">
        <v>79</v>
      </c>
      <c r="M33">
        <v>85</v>
      </c>
      <c r="N33">
        <v>76</v>
      </c>
    </row>
    <row r="34" spans="2:14">
      <c r="B34">
        <v>0</v>
      </c>
      <c r="C34">
        <v>64</v>
      </c>
      <c r="D34">
        <v>17</v>
      </c>
      <c r="E34">
        <v>35</v>
      </c>
      <c r="F34">
        <v>94</v>
      </c>
      <c r="G34">
        <v>84</v>
      </c>
      <c r="H34">
        <v>63</v>
      </c>
      <c r="I34">
        <v>57</v>
      </c>
      <c r="J34">
        <v>87</v>
      </c>
      <c r="K34">
        <v>74</v>
      </c>
      <c r="L34">
        <v>87</v>
      </c>
      <c r="M34">
        <v>93</v>
      </c>
      <c r="N34">
        <v>97</v>
      </c>
    </row>
    <row r="35" spans="2:14">
      <c r="B35">
        <v>75</v>
      </c>
      <c r="C35">
        <v>62</v>
      </c>
      <c r="D35">
        <v>78</v>
      </c>
      <c r="E35">
        <v>100</v>
      </c>
      <c r="F35">
        <v>12</v>
      </c>
      <c r="G35">
        <v>79</v>
      </c>
      <c r="H35">
        <v>50</v>
      </c>
      <c r="I35">
        <v>91</v>
      </c>
      <c r="J35">
        <v>79</v>
      </c>
      <c r="K35">
        <v>77</v>
      </c>
      <c r="L35">
        <v>71</v>
      </c>
      <c r="M35">
        <v>74</v>
      </c>
      <c r="N35">
        <v>99</v>
      </c>
    </row>
    <row r="36" spans="2:14">
      <c r="B36">
        <v>42</v>
      </c>
      <c r="C36">
        <v>92</v>
      </c>
      <c r="D36">
        <v>58</v>
      </c>
      <c r="E36">
        <v>24</v>
      </c>
      <c r="F36">
        <v>98</v>
      </c>
      <c r="G36">
        <v>64</v>
      </c>
      <c r="H36">
        <v>67</v>
      </c>
      <c r="I36">
        <v>54</v>
      </c>
      <c r="J36">
        <v>86</v>
      </c>
      <c r="K36">
        <v>99</v>
      </c>
      <c r="L36">
        <v>94</v>
      </c>
      <c r="M36">
        <v>89</v>
      </c>
      <c r="N36">
        <v>88</v>
      </c>
    </row>
    <row r="37" spans="2:14">
      <c r="B37">
        <v>88</v>
      </c>
      <c r="C37">
        <v>38</v>
      </c>
      <c r="D37">
        <v>11</v>
      </c>
      <c r="E37">
        <v>59</v>
      </c>
      <c r="F37">
        <v>74</v>
      </c>
      <c r="G37">
        <v>71</v>
      </c>
      <c r="H37">
        <v>80</v>
      </c>
      <c r="I37">
        <v>91</v>
      </c>
      <c r="J37">
        <v>75</v>
      </c>
      <c r="K37">
        <v>88</v>
      </c>
      <c r="L37">
        <v>96</v>
      </c>
      <c r="M37">
        <v>81</v>
      </c>
      <c r="N37">
        <v>98</v>
      </c>
    </row>
    <row r="38" spans="2:14">
      <c r="B38">
        <v>84</v>
      </c>
      <c r="C38">
        <v>53</v>
      </c>
      <c r="D38">
        <v>47</v>
      </c>
      <c r="E38">
        <v>50</v>
      </c>
      <c r="F38">
        <v>95</v>
      </c>
      <c r="G38">
        <v>68</v>
      </c>
      <c r="H38">
        <v>97</v>
      </c>
      <c r="I38">
        <v>92</v>
      </c>
      <c r="J38">
        <v>98</v>
      </c>
      <c r="K38">
        <v>89</v>
      </c>
      <c r="L38">
        <v>92</v>
      </c>
      <c r="M38">
        <v>98</v>
      </c>
      <c r="N38">
        <v>96</v>
      </c>
    </row>
    <row r="39" spans="2:14">
      <c r="B39">
        <v>7</v>
      </c>
      <c r="C39">
        <v>50</v>
      </c>
      <c r="D39">
        <v>47</v>
      </c>
      <c r="E39">
        <v>11</v>
      </c>
      <c r="F39">
        <v>66</v>
      </c>
      <c r="G39">
        <v>91</v>
      </c>
      <c r="H39">
        <v>86</v>
      </c>
      <c r="I39">
        <v>59</v>
      </c>
      <c r="J39">
        <v>98</v>
      </c>
      <c r="K39">
        <v>100</v>
      </c>
      <c r="L39">
        <v>100</v>
      </c>
      <c r="M39">
        <v>100</v>
      </c>
      <c r="N39">
        <v>95</v>
      </c>
    </row>
    <row r="40" spans="2:14">
      <c r="B40">
        <v>27</v>
      </c>
      <c r="C40">
        <v>14</v>
      </c>
      <c r="D40">
        <v>96</v>
      </c>
      <c r="E40">
        <v>1</v>
      </c>
      <c r="F40">
        <v>61</v>
      </c>
      <c r="G40">
        <v>73</v>
      </c>
      <c r="H40">
        <v>69</v>
      </c>
      <c r="I40">
        <v>94</v>
      </c>
      <c r="J40">
        <v>87</v>
      </c>
      <c r="K40">
        <v>93</v>
      </c>
      <c r="L40">
        <v>94</v>
      </c>
      <c r="M40">
        <v>94</v>
      </c>
      <c r="N40">
        <v>93</v>
      </c>
    </row>
    <row r="41" spans="2:14">
      <c r="B41">
        <v>48</v>
      </c>
      <c r="C41">
        <v>15</v>
      </c>
      <c r="D41">
        <v>6</v>
      </c>
      <c r="E41">
        <v>28</v>
      </c>
      <c r="F41">
        <v>65</v>
      </c>
      <c r="G41">
        <v>74</v>
      </c>
      <c r="H41">
        <v>59</v>
      </c>
      <c r="I41">
        <v>60</v>
      </c>
      <c r="J41">
        <v>89</v>
      </c>
      <c r="K41">
        <v>72</v>
      </c>
      <c r="L41">
        <v>92</v>
      </c>
      <c r="M41">
        <v>90</v>
      </c>
      <c r="N41">
        <v>100</v>
      </c>
    </row>
    <row r="42" spans="2:14">
      <c r="B42">
        <v>1</v>
      </c>
      <c r="C42">
        <v>69</v>
      </c>
      <c r="D42">
        <v>55</v>
      </c>
      <c r="E42">
        <v>71</v>
      </c>
      <c r="F42">
        <v>85</v>
      </c>
      <c r="G42">
        <v>77</v>
      </c>
      <c r="H42">
        <v>80</v>
      </c>
      <c r="I42">
        <v>62</v>
      </c>
      <c r="J42">
        <v>98</v>
      </c>
      <c r="K42">
        <v>77</v>
      </c>
      <c r="L42">
        <v>100</v>
      </c>
      <c r="M42">
        <v>96</v>
      </c>
      <c r="N42">
        <v>90</v>
      </c>
    </row>
    <row r="43" spans="2:14">
      <c r="B43">
        <v>6</v>
      </c>
      <c r="C43">
        <v>14</v>
      </c>
      <c r="D43">
        <v>25</v>
      </c>
      <c r="E43">
        <v>71</v>
      </c>
      <c r="F43">
        <v>10</v>
      </c>
      <c r="G43">
        <v>55</v>
      </c>
      <c r="H43">
        <v>100</v>
      </c>
      <c r="I43">
        <v>94</v>
      </c>
      <c r="J43">
        <v>94</v>
      </c>
      <c r="K43">
        <v>77</v>
      </c>
      <c r="L43">
        <v>90</v>
      </c>
      <c r="M43">
        <v>100</v>
      </c>
      <c r="N43">
        <v>92</v>
      </c>
    </row>
    <row r="44" spans="2:14">
      <c r="B44">
        <v>51</v>
      </c>
      <c r="C44">
        <v>61</v>
      </c>
      <c r="D44">
        <v>12</v>
      </c>
      <c r="E44">
        <v>85</v>
      </c>
      <c r="F44">
        <v>97</v>
      </c>
      <c r="G44">
        <v>94</v>
      </c>
      <c r="H44">
        <v>66</v>
      </c>
      <c r="I44">
        <v>58</v>
      </c>
      <c r="J44">
        <v>91</v>
      </c>
      <c r="K44">
        <v>77</v>
      </c>
      <c r="L44">
        <v>95</v>
      </c>
      <c r="M44">
        <v>100</v>
      </c>
      <c r="N44">
        <v>90</v>
      </c>
    </row>
    <row r="45" spans="2:14">
      <c r="B45">
        <v>62</v>
      </c>
      <c r="C45">
        <v>26</v>
      </c>
      <c r="D45">
        <v>75</v>
      </c>
      <c r="E45">
        <v>7</v>
      </c>
      <c r="F45">
        <v>49</v>
      </c>
      <c r="G45">
        <v>100</v>
      </c>
      <c r="H45">
        <v>96</v>
      </c>
      <c r="I45">
        <v>86</v>
      </c>
      <c r="J45">
        <v>89</v>
      </c>
      <c r="K45">
        <v>80</v>
      </c>
      <c r="L45">
        <v>97</v>
      </c>
      <c r="M45">
        <v>90</v>
      </c>
      <c r="N45">
        <v>99</v>
      </c>
    </row>
  </sheetData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4378C-B207-4E6E-AD31-AE228417386A}">
  <dimension ref="B4:B13"/>
  <sheetViews>
    <sheetView workbookViewId="0">
      <selection activeCell="B11" sqref="B11"/>
    </sheetView>
  </sheetViews>
  <sheetFormatPr defaultRowHeight="14.25"/>
  <sheetData>
    <row r="4" spans="2:2">
      <c r="B4" t="s">
        <v>65</v>
      </c>
    </row>
    <row r="5" spans="2:2">
      <c r="B5" t="s">
        <v>68</v>
      </c>
    </row>
    <row r="6" spans="2:2">
      <c r="B6" t="s">
        <v>69</v>
      </c>
    </row>
    <row r="7" spans="2:2">
      <c r="B7" t="s">
        <v>61</v>
      </c>
    </row>
    <row r="8" spans="2:2">
      <c r="B8" t="s">
        <v>62</v>
      </c>
    </row>
    <row r="9" spans="2:2">
      <c r="B9" t="s">
        <v>67</v>
      </c>
    </row>
    <row r="10" spans="2:2">
      <c r="B10" t="s">
        <v>63</v>
      </c>
    </row>
    <row r="11" spans="2:2">
      <c r="B11" t="s">
        <v>64</v>
      </c>
    </row>
    <row r="13" spans="2:2">
      <c r="B13" t="s">
        <v>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c22468-94d2-4338-b5da-511584b42392" xsi:nil="true"/>
    <lcf76f155ced4ddcb4097134ff3c332f xmlns="684cd106-747f-4598-b0f6-03d814afc78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9ECAD265816243AF6BE30C085CEFBC" ma:contentTypeVersion="10" ma:contentTypeDescription="Create a new document." ma:contentTypeScope="" ma:versionID="628c7cc8acc49ab04d7c00b911b3fc98">
  <xsd:schema xmlns:xsd="http://www.w3.org/2001/XMLSchema" xmlns:xs="http://www.w3.org/2001/XMLSchema" xmlns:p="http://schemas.microsoft.com/office/2006/metadata/properties" xmlns:ns2="cac22468-94d2-4338-b5da-511584b42392" xmlns:ns3="684cd106-747f-4598-b0f6-03d814afc783" targetNamespace="http://schemas.microsoft.com/office/2006/metadata/properties" ma:root="true" ma:fieldsID="faa4e795273d2fc1df5159f0238c7650" ns2:_="" ns3:_="">
    <xsd:import namespace="cac22468-94d2-4338-b5da-511584b42392"/>
    <xsd:import namespace="684cd106-747f-4598-b0f6-03d814afc7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22468-94d2-4338-b5da-511584b4239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4cf3410-51df-4da8-abe8-6b9272af83dc}" ma:internalName="TaxCatchAll" ma:showField="CatchAllData" ma:web="cac22468-94d2-4338-b5da-511584b423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cd106-747f-4598-b0f6-03d814afc7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d3ebf75d-a44c-490e-b061-5d1ad43ecb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D998BD-6AAE-4529-8232-813DF7389FB2}">
  <ds:schemaRefs>
    <ds:schemaRef ds:uri="http://schemas.microsoft.com/office/2006/metadata/properties"/>
    <ds:schemaRef ds:uri="http://schemas.microsoft.com/office/infopath/2007/PartnerControls"/>
    <ds:schemaRef ds:uri="cac22468-94d2-4338-b5da-511584b42392"/>
    <ds:schemaRef ds:uri="684cd106-747f-4598-b0f6-03d814afc783"/>
  </ds:schemaRefs>
</ds:datastoreItem>
</file>

<file path=customXml/itemProps2.xml><?xml version="1.0" encoding="utf-8"?>
<ds:datastoreItem xmlns:ds="http://schemas.openxmlformats.org/officeDocument/2006/customXml" ds:itemID="{7739997C-A112-4051-8ED0-AB3AEE8918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c22468-94d2-4338-b5da-511584b42392"/>
    <ds:schemaRef ds:uri="684cd106-747f-4598-b0f6-03d814afc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3751F8-F410-43C5-BBE3-9B64C8FE1C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Umsätze</vt:lpstr>
      <vt:lpstr>Inflation</vt:lpstr>
      <vt:lpstr>Ozonwerte</vt:lpstr>
      <vt:lpstr>Zahlenskala</vt:lpstr>
      <vt:lpstr>Zahlenskala2</vt:lpstr>
      <vt:lpstr>Spezialaufgabe</vt:lpstr>
      <vt:lpstr>_f408d64f_STF_Dekoration_1_CN42</vt:lpstr>
      <vt:lpstr>_f408d64f_STF_Dekoration_5_CN1</vt:lpstr>
      <vt:lpstr>_f408d64f_STF_Gesamtsumme_1_CN4</vt:lpstr>
      <vt:lpstr>_f408d64f_STF_Koerper_1_CN1</vt:lpstr>
      <vt:lpstr>_f408d64f_STF_Koerper_1_CN3</vt:lpstr>
      <vt:lpstr>_f408d64f_STF_Koerper_1_CN4</vt:lpstr>
      <vt:lpstr>_f408d64f_STF_Titel_1_CN1</vt:lpstr>
      <vt:lpstr>_f408d64f_STF_Vorspalte_1_CN1</vt:lpstr>
      <vt:lpstr>_f408d64f_STF_Vorspalte_1_CN2</vt:lpstr>
    </vt:vector>
  </TitlesOfParts>
  <Manager/>
  <Company>Statistik Austria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Iris Kopp</dc:creator>
  <cp:keywords/>
  <dc:description/>
  <cp:lastModifiedBy>Marc Chéhab</cp:lastModifiedBy>
  <cp:revision/>
  <dcterms:created xsi:type="dcterms:W3CDTF">2007-05-16T08:54:46Z</dcterms:created>
  <dcterms:modified xsi:type="dcterms:W3CDTF">2025-11-12T09:46:58Z</dcterms:modified>
  <cp:category>Direktion Volkswirtschaft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andFertig">
    <vt:bool>true</vt:bool>
  </property>
  <property fmtid="{D5CDD505-2E9C-101B-9397-08002B2CF9AE}" pid="3" name="ContentTypeId">
    <vt:lpwstr>0x010100FA4128E13B0D334BA315F3775C0F97AB</vt:lpwstr>
  </property>
</Properties>
</file>